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7945" windowHeight="12300"/>
  </bookViews>
  <sheets>
    <sheet name="TDSheet" sheetId="1" r:id="rId1"/>
  </sheets>
  <definedNames>
    <definedName name="_xlnm._FilterDatabase" localSheetId="0" hidden="1">TDSheet!$A$5:$X$5</definedName>
  </definedNames>
  <calcPr calcId="144525"/>
</workbook>
</file>

<file path=xl/calcChain.xml><?xml version="1.0" encoding="utf-8"?>
<calcChain xmlns="http://schemas.openxmlformats.org/spreadsheetml/2006/main">
  <c r="M14" i="1" l="1"/>
  <c r="O14" i="1" s="1"/>
  <c r="P14" i="1"/>
  <c r="Q14" i="1"/>
  <c r="V14" i="1"/>
  <c r="M15" i="1"/>
  <c r="O15" i="1" s="1"/>
  <c r="P15" i="1"/>
  <c r="Q15" i="1"/>
  <c r="V15" i="1"/>
  <c r="M16" i="1"/>
  <c r="O16" i="1" s="1"/>
  <c r="P16" i="1"/>
  <c r="Q16" i="1"/>
  <c r="V16" i="1"/>
  <c r="M17" i="1"/>
  <c r="O17" i="1" s="1"/>
  <c r="P17" i="1"/>
  <c r="Q17" i="1"/>
  <c r="V17" i="1"/>
  <c r="M18" i="1"/>
  <c r="O18" i="1" s="1"/>
  <c r="P18" i="1"/>
  <c r="Q18" i="1"/>
  <c r="V18" i="1"/>
  <c r="M19" i="1"/>
  <c r="O19" i="1" s="1"/>
  <c r="P19" i="1"/>
  <c r="Q19" i="1"/>
  <c r="V19" i="1"/>
  <c r="M20" i="1"/>
  <c r="O20" i="1" s="1"/>
  <c r="P20" i="1"/>
  <c r="Q20" i="1"/>
  <c r="V20" i="1"/>
  <c r="M21" i="1"/>
  <c r="O21" i="1" s="1"/>
  <c r="P21" i="1"/>
  <c r="Q21" i="1"/>
  <c r="V21" i="1"/>
  <c r="M22" i="1"/>
  <c r="O22" i="1" s="1"/>
  <c r="P22" i="1"/>
  <c r="Q22" i="1"/>
  <c r="V22" i="1"/>
  <c r="M23" i="1"/>
  <c r="O23" i="1" s="1"/>
  <c r="P23" i="1"/>
  <c r="Q23" i="1"/>
  <c r="V23" i="1"/>
  <c r="M24" i="1"/>
  <c r="O24" i="1" s="1"/>
  <c r="P24" i="1"/>
  <c r="Q24" i="1"/>
  <c r="V24" i="1"/>
  <c r="M25" i="1"/>
  <c r="O25" i="1" s="1"/>
  <c r="P25" i="1"/>
  <c r="Q25" i="1"/>
  <c r="V25" i="1"/>
  <c r="M26" i="1"/>
  <c r="O26" i="1" s="1"/>
  <c r="P26" i="1"/>
  <c r="Q26" i="1"/>
  <c r="V26" i="1"/>
  <c r="M27" i="1"/>
  <c r="O27" i="1" s="1"/>
  <c r="P27" i="1"/>
  <c r="Q27" i="1"/>
  <c r="V27" i="1"/>
  <c r="M28" i="1"/>
  <c r="O28" i="1" s="1"/>
  <c r="P28" i="1"/>
  <c r="Q28" i="1"/>
  <c r="V28" i="1"/>
  <c r="M29" i="1"/>
  <c r="O29" i="1" s="1"/>
  <c r="P29" i="1"/>
  <c r="Q29" i="1"/>
  <c r="V29" i="1"/>
  <c r="M33" i="1"/>
  <c r="O33" i="1"/>
  <c r="P33" i="1"/>
  <c r="Q33" i="1"/>
  <c r="V33" i="1"/>
  <c r="M34" i="1"/>
  <c r="O34" i="1" s="1"/>
  <c r="P34" i="1"/>
  <c r="Q34" i="1"/>
  <c r="V34" i="1"/>
  <c r="M35" i="1"/>
  <c r="O35" i="1" s="1"/>
  <c r="P35" i="1"/>
  <c r="Q35" i="1"/>
  <c r="M36" i="1"/>
  <c r="O36" i="1" s="1"/>
  <c r="P36" i="1"/>
  <c r="Q36" i="1"/>
  <c r="M37" i="1"/>
  <c r="O37" i="1" s="1"/>
  <c r="P37" i="1"/>
  <c r="Q37" i="1"/>
  <c r="M38" i="1"/>
  <c r="O38" i="1" s="1"/>
  <c r="P38" i="1"/>
  <c r="Q38" i="1"/>
  <c r="M39" i="1"/>
  <c r="O39" i="1" s="1"/>
  <c r="P39" i="1"/>
  <c r="Q39" i="1"/>
  <c r="V39" i="1"/>
  <c r="M40" i="1"/>
  <c r="O40" i="1" s="1"/>
  <c r="P40" i="1"/>
  <c r="Q40" i="1"/>
  <c r="V40" i="1"/>
  <c r="M41" i="1"/>
  <c r="O41" i="1" s="1"/>
  <c r="P41" i="1"/>
  <c r="Q41" i="1"/>
  <c r="V41" i="1"/>
  <c r="M42" i="1"/>
  <c r="O42" i="1" s="1"/>
  <c r="P42" i="1"/>
  <c r="Q42" i="1"/>
  <c r="V42" i="1"/>
  <c r="M43" i="1"/>
  <c r="O43" i="1" s="1"/>
  <c r="P43" i="1"/>
  <c r="Q43" i="1"/>
  <c r="V43" i="1"/>
  <c r="M44" i="1"/>
  <c r="O44" i="1" s="1"/>
  <c r="P44" i="1"/>
  <c r="Q44" i="1"/>
  <c r="V44" i="1"/>
  <c r="M45" i="1"/>
  <c r="O45" i="1" s="1"/>
  <c r="P45" i="1"/>
  <c r="Q45" i="1"/>
  <c r="V45" i="1"/>
  <c r="M46" i="1"/>
  <c r="O46" i="1" s="1"/>
  <c r="P46" i="1"/>
  <c r="Q46" i="1"/>
  <c r="V46" i="1"/>
  <c r="M47" i="1"/>
  <c r="O47" i="1" s="1"/>
  <c r="P47" i="1"/>
  <c r="Q47" i="1"/>
  <c r="V47" i="1"/>
  <c r="M48" i="1"/>
  <c r="O48" i="1" s="1"/>
  <c r="P48" i="1"/>
  <c r="Q48" i="1"/>
  <c r="V48" i="1"/>
  <c r="M50" i="1"/>
  <c r="O50" i="1" s="1"/>
  <c r="P50" i="1"/>
  <c r="Q50" i="1"/>
  <c r="M51" i="1"/>
  <c r="O51" i="1" s="1"/>
  <c r="P51" i="1"/>
  <c r="Q51" i="1"/>
  <c r="M52" i="1"/>
  <c r="O52" i="1" s="1"/>
  <c r="P52" i="1"/>
  <c r="Q52" i="1"/>
  <c r="M53" i="1"/>
  <c r="O53" i="1" s="1"/>
  <c r="P53" i="1"/>
  <c r="Q53" i="1"/>
  <c r="M54" i="1"/>
  <c r="O54" i="1" s="1"/>
  <c r="P54" i="1"/>
  <c r="Q54" i="1"/>
  <c r="M55" i="1"/>
  <c r="O55" i="1" s="1"/>
  <c r="P55" i="1"/>
  <c r="Q55" i="1"/>
  <c r="M56" i="1"/>
  <c r="O56" i="1" s="1"/>
  <c r="P56" i="1"/>
  <c r="Q56" i="1"/>
  <c r="M57" i="1"/>
  <c r="O57" i="1" s="1"/>
  <c r="P57" i="1"/>
  <c r="Q57" i="1"/>
  <c r="M58" i="1"/>
  <c r="O58" i="1" s="1"/>
  <c r="P58" i="1"/>
  <c r="Q58" i="1"/>
  <c r="M59" i="1"/>
  <c r="O59" i="1" s="1"/>
  <c r="P59" i="1"/>
  <c r="Q59" i="1"/>
  <c r="M60" i="1"/>
  <c r="O60" i="1" s="1"/>
  <c r="P60" i="1"/>
  <c r="Q60" i="1"/>
  <c r="M61" i="1"/>
  <c r="O61" i="1" s="1"/>
  <c r="P61" i="1"/>
  <c r="Q61" i="1"/>
  <c r="M62" i="1"/>
  <c r="O62" i="1" s="1"/>
  <c r="P62" i="1"/>
  <c r="Q62" i="1"/>
  <c r="M63" i="1"/>
  <c r="O63" i="1" s="1"/>
  <c r="P63" i="1"/>
  <c r="Q63" i="1"/>
  <c r="M65" i="1"/>
  <c r="O65" i="1" s="1"/>
  <c r="P65" i="1"/>
  <c r="Q65" i="1"/>
  <c r="M66" i="1"/>
  <c r="O66" i="1" s="1"/>
  <c r="P66" i="1"/>
  <c r="Q66" i="1"/>
  <c r="M67" i="1"/>
  <c r="O67" i="1" s="1"/>
  <c r="P67" i="1"/>
  <c r="Q67" i="1"/>
  <c r="M68" i="1"/>
  <c r="O68" i="1" s="1"/>
  <c r="P68" i="1"/>
  <c r="Q68" i="1"/>
  <c r="M69" i="1"/>
  <c r="O69" i="1" s="1"/>
  <c r="P69" i="1"/>
  <c r="Q69" i="1"/>
  <c r="M70" i="1"/>
  <c r="O70" i="1" s="1"/>
  <c r="P70" i="1"/>
  <c r="Q70" i="1"/>
  <c r="M71" i="1"/>
  <c r="O71" i="1" s="1"/>
  <c r="P71" i="1"/>
  <c r="Q71" i="1"/>
  <c r="M72" i="1"/>
  <c r="O72" i="1" s="1"/>
  <c r="P72" i="1"/>
  <c r="Q72" i="1"/>
  <c r="M73" i="1"/>
  <c r="O73" i="1" s="1"/>
  <c r="P73" i="1"/>
  <c r="Q73" i="1"/>
  <c r="M74" i="1"/>
  <c r="O74" i="1" s="1"/>
  <c r="P74" i="1"/>
  <c r="Q74" i="1"/>
  <c r="M76" i="1"/>
  <c r="O76" i="1" s="1"/>
  <c r="P76" i="1"/>
  <c r="Q76" i="1"/>
  <c r="M77" i="1"/>
  <c r="O77" i="1" s="1"/>
  <c r="P77" i="1"/>
  <c r="Q77" i="1"/>
  <c r="M79" i="1"/>
  <c r="O79" i="1" s="1"/>
  <c r="P79" i="1"/>
  <c r="Q79" i="1"/>
  <c r="M81" i="1"/>
  <c r="O81" i="1" s="1"/>
  <c r="P81" i="1"/>
  <c r="Q81" i="1"/>
  <c r="M82" i="1"/>
  <c r="O82" i="1" s="1"/>
  <c r="P82" i="1"/>
  <c r="Q82" i="1"/>
  <c r="M83" i="1"/>
  <c r="O83" i="1" s="1"/>
  <c r="P83" i="1"/>
  <c r="Q83" i="1"/>
  <c r="M84" i="1"/>
  <c r="O84" i="1" s="1"/>
  <c r="P84" i="1"/>
  <c r="Q84" i="1"/>
  <c r="V84" i="1"/>
  <c r="M85" i="1"/>
  <c r="O85" i="1" s="1"/>
  <c r="P85" i="1"/>
  <c r="Q85" i="1"/>
  <c r="V85" i="1"/>
  <c r="M86" i="1"/>
  <c r="O86" i="1" s="1"/>
  <c r="P86" i="1"/>
  <c r="Q86" i="1"/>
  <c r="V86" i="1"/>
  <c r="M87" i="1"/>
  <c r="O87" i="1" s="1"/>
  <c r="P87" i="1"/>
  <c r="Q87" i="1"/>
  <c r="V87" i="1"/>
  <c r="M88" i="1"/>
  <c r="O88" i="1" s="1"/>
  <c r="P88" i="1"/>
  <c r="Q88" i="1"/>
  <c r="V88" i="1"/>
  <c r="M91" i="1"/>
  <c r="O91" i="1" s="1"/>
  <c r="P91" i="1"/>
  <c r="Q91" i="1"/>
  <c r="V91" i="1"/>
  <c r="M92" i="1"/>
  <c r="O92" i="1" s="1"/>
  <c r="P92" i="1"/>
  <c r="Q92" i="1"/>
  <c r="V92" i="1"/>
  <c r="M93" i="1"/>
  <c r="O93" i="1" s="1"/>
  <c r="P93" i="1"/>
  <c r="Q93" i="1"/>
  <c r="V93" i="1"/>
  <c r="M94" i="1"/>
  <c r="O94" i="1" s="1"/>
  <c r="P94" i="1"/>
  <c r="Q94" i="1"/>
  <c r="V94" i="1"/>
  <c r="M95" i="1"/>
  <c r="O95" i="1" s="1"/>
  <c r="P95" i="1"/>
  <c r="Q95" i="1"/>
  <c r="V95" i="1"/>
  <c r="M99" i="1"/>
  <c r="O99" i="1" s="1"/>
  <c r="P99" i="1"/>
  <c r="Q99" i="1"/>
  <c r="V99" i="1"/>
  <c r="M100" i="1"/>
  <c r="O100" i="1" s="1"/>
  <c r="P100" i="1"/>
  <c r="Q100" i="1"/>
  <c r="V100" i="1"/>
  <c r="M106" i="1"/>
  <c r="O106" i="1" s="1"/>
  <c r="P106" i="1"/>
  <c r="Q106" i="1"/>
  <c r="V106" i="1"/>
  <c r="M107" i="1"/>
  <c r="O107" i="1" s="1"/>
  <c r="P107" i="1"/>
  <c r="Q107" i="1"/>
  <c r="V107" i="1"/>
  <c r="M108" i="1"/>
  <c r="O108" i="1" s="1"/>
  <c r="P108" i="1"/>
  <c r="Q108" i="1"/>
  <c r="V108" i="1"/>
  <c r="M109" i="1"/>
  <c r="O109" i="1" s="1"/>
  <c r="P109" i="1"/>
  <c r="Q109" i="1"/>
  <c r="V109" i="1"/>
  <c r="M112" i="1"/>
  <c r="O112" i="1" s="1"/>
  <c r="P112" i="1"/>
  <c r="Q112" i="1"/>
  <c r="V112" i="1"/>
  <c r="M114" i="1"/>
  <c r="O114" i="1" s="1"/>
  <c r="P114" i="1"/>
  <c r="Q114" i="1"/>
  <c r="V114" i="1"/>
  <c r="M115" i="1"/>
  <c r="O115" i="1" s="1"/>
  <c r="P115" i="1"/>
  <c r="Q115" i="1"/>
  <c r="V115" i="1"/>
  <c r="M117" i="1"/>
  <c r="O117" i="1" s="1"/>
  <c r="P117" i="1"/>
  <c r="Q117" i="1"/>
  <c r="V117" i="1"/>
  <c r="M119" i="1"/>
  <c r="O119" i="1" s="1"/>
  <c r="P119" i="1"/>
  <c r="Q119" i="1"/>
  <c r="V119" i="1"/>
  <c r="M121" i="1"/>
  <c r="O121" i="1" s="1"/>
  <c r="P121" i="1"/>
  <c r="Q121" i="1"/>
  <c r="V121" i="1"/>
  <c r="M125" i="1"/>
  <c r="O125" i="1" s="1"/>
  <c r="P125" i="1"/>
  <c r="Q125" i="1"/>
  <c r="V125" i="1"/>
  <c r="M128" i="1"/>
  <c r="O128" i="1" s="1"/>
  <c r="P128" i="1"/>
  <c r="Q128" i="1"/>
  <c r="V128" i="1"/>
  <c r="M129" i="1"/>
  <c r="O129" i="1" s="1"/>
  <c r="P129" i="1"/>
  <c r="Q129" i="1"/>
  <c r="V129" i="1"/>
  <c r="M133" i="1"/>
  <c r="O133" i="1" s="1"/>
  <c r="P133" i="1"/>
  <c r="Q133" i="1"/>
  <c r="V133" i="1"/>
  <c r="M134" i="1"/>
  <c r="O134" i="1" s="1"/>
  <c r="P134" i="1"/>
  <c r="Q134" i="1"/>
  <c r="V134" i="1"/>
  <c r="M137" i="1"/>
  <c r="O137" i="1" s="1"/>
  <c r="P137" i="1"/>
  <c r="Q137" i="1"/>
  <c r="V137" i="1"/>
  <c r="M139" i="1"/>
  <c r="O139" i="1" s="1"/>
  <c r="P139" i="1"/>
  <c r="Q139" i="1"/>
  <c r="V139" i="1"/>
  <c r="M140" i="1"/>
  <c r="O140" i="1" s="1"/>
  <c r="P140" i="1"/>
  <c r="Q140" i="1"/>
  <c r="V140" i="1"/>
  <c r="M141" i="1"/>
  <c r="O141" i="1" s="1"/>
  <c r="P141" i="1"/>
  <c r="Q141" i="1"/>
  <c r="V141" i="1"/>
  <c r="M143" i="1"/>
  <c r="O143" i="1" s="1"/>
  <c r="P143" i="1"/>
  <c r="Q143" i="1"/>
  <c r="V143" i="1"/>
  <c r="M145" i="1"/>
  <c r="O145" i="1" s="1"/>
  <c r="P145" i="1"/>
  <c r="Q145" i="1"/>
  <c r="V145" i="1"/>
  <c r="M147" i="1"/>
  <c r="O147" i="1" s="1"/>
  <c r="P147" i="1"/>
  <c r="Q147" i="1"/>
  <c r="V147" i="1"/>
  <c r="M153" i="1"/>
  <c r="O153" i="1" s="1"/>
  <c r="M154" i="1"/>
  <c r="O154" i="1" s="1"/>
  <c r="M155" i="1"/>
  <c r="O155" i="1" s="1"/>
  <c r="M156" i="1"/>
  <c r="O156" i="1" s="1"/>
  <c r="M157" i="1"/>
  <c r="O157" i="1" s="1"/>
  <c r="M158" i="1"/>
  <c r="O158" i="1" s="1"/>
  <c r="M166" i="1"/>
  <c r="O166" i="1" s="1"/>
  <c r="P166" i="1"/>
  <c r="Q166" i="1"/>
  <c r="V166" i="1"/>
  <c r="M167" i="1"/>
  <c r="O167" i="1" s="1"/>
  <c r="P167" i="1"/>
  <c r="Q167" i="1"/>
  <c r="V167" i="1"/>
  <c r="M168" i="1"/>
  <c r="O168" i="1" s="1"/>
  <c r="P168" i="1"/>
  <c r="Q168" i="1"/>
  <c r="V168" i="1"/>
  <c r="M169" i="1"/>
  <c r="O169" i="1" s="1"/>
  <c r="P169" i="1"/>
  <c r="Q169" i="1"/>
  <c r="V169" i="1"/>
  <c r="M170" i="1"/>
  <c r="O170" i="1" s="1"/>
  <c r="P170" i="1"/>
  <c r="Q170" i="1"/>
  <c r="V170" i="1"/>
  <c r="M171" i="1"/>
  <c r="O171" i="1" s="1"/>
  <c r="P171" i="1"/>
  <c r="Q171" i="1"/>
  <c r="V171" i="1"/>
  <c r="M172" i="1"/>
  <c r="O172" i="1" s="1"/>
  <c r="P172" i="1"/>
  <c r="Q172" i="1"/>
  <c r="V172" i="1"/>
  <c r="M173" i="1"/>
  <c r="O173" i="1" s="1"/>
  <c r="P173" i="1"/>
  <c r="Q173" i="1"/>
  <c r="V173" i="1"/>
  <c r="M174" i="1"/>
  <c r="O174" i="1" s="1"/>
  <c r="P174" i="1"/>
  <c r="Q174" i="1"/>
  <c r="V174" i="1"/>
  <c r="M175" i="1"/>
  <c r="O175" i="1" s="1"/>
  <c r="P175" i="1"/>
  <c r="Q175" i="1"/>
  <c r="V175" i="1"/>
  <c r="M176" i="1"/>
  <c r="O176" i="1" s="1"/>
  <c r="P176" i="1"/>
  <c r="Q176" i="1"/>
  <c r="V176" i="1"/>
  <c r="M177" i="1"/>
  <c r="O177" i="1" s="1"/>
  <c r="P177" i="1"/>
  <c r="Q177" i="1"/>
  <c r="V177" i="1"/>
  <c r="M182" i="1"/>
  <c r="O182" i="1" s="1"/>
  <c r="P182" i="1"/>
  <c r="Q182" i="1"/>
  <c r="V182" i="1"/>
  <c r="M188" i="1"/>
  <c r="O188" i="1" s="1"/>
  <c r="P188" i="1"/>
  <c r="Q188" i="1"/>
  <c r="V188" i="1"/>
  <c r="M189" i="1"/>
  <c r="O189" i="1" s="1"/>
  <c r="P189" i="1"/>
  <c r="Q189" i="1"/>
  <c r="V189" i="1"/>
  <c r="M195" i="1"/>
  <c r="O195" i="1" s="1"/>
  <c r="P195" i="1"/>
  <c r="Q195" i="1"/>
  <c r="V195" i="1"/>
  <c r="M196" i="1"/>
  <c r="O196" i="1" s="1"/>
  <c r="P196" i="1"/>
  <c r="Q196" i="1"/>
  <c r="V196" i="1"/>
  <c r="M197" i="1"/>
  <c r="O197" i="1" s="1"/>
  <c r="P197" i="1"/>
  <c r="Q197" i="1"/>
  <c r="V197" i="1"/>
  <c r="M198" i="1"/>
  <c r="O198" i="1" s="1"/>
  <c r="P198" i="1"/>
  <c r="Q198" i="1"/>
  <c r="V198" i="1"/>
  <c r="M199" i="1"/>
  <c r="O199" i="1" s="1"/>
  <c r="P199" i="1"/>
  <c r="Q199" i="1"/>
  <c r="V199" i="1"/>
  <c r="M200" i="1"/>
  <c r="O200" i="1" s="1"/>
  <c r="P200" i="1"/>
  <c r="Q200" i="1"/>
  <c r="V200" i="1"/>
  <c r="M201" i="1"/>
  <c r="O201" i="1" s="1"/>
  <c r="V201" i="1"/>
  <c r="M202" i="1"/>
  <c r="O202" i="1" s="1"/>
  <c r="V202" i="1"/>
  <c r="M203" i="1"/>
  <c r="O203" i="1" s="1"/>
  <c r="P203" i="1"/>
  <c r="Q203" i="1"/>
  <c r="V203" i="1"/>
  <c r="M204" i="1"/>
  <c r="O204" i="1" s="1"/>
  <c r="P204" i="1"/>
  <c r="Q204" i="1"/>
  <c r="V204" i="1"/>
  <c r="M205" i="1"/>
  <c r="O205" i="1" s="1"/>
  <c r="P205" i="1"/>
  <c r="Q205" i="1"/>
  <c r="V205" i="1"/>
  <c r="M206" i="1"/>
  <c r="O206" i="1" s="1"/>
  <c r="P206" i="1"/>
  <c r="Q206" i="1"/>
  <c r="V206" i="1"/>
  <c r="M207" i="1"/>
  <c r="O207" i="1" s="1"/>
  <c r="P207" i="1"/>
  <c r="Q207" i="1"/>
  <c r="V207" i="1"/>
  <c r="M208" i="1"/>
  <c r="O208" i="1" s="1"/>
  <c r="P208" i="1"/>
  <c r="Q208" i="1"/>
  <c r="V208" i="1"/>
  <c r="M213" i="1"/>
  <c r="O213" i="1" s="1"/>
  <c r="P213" i="1"/>
  <c r="Q213" i="1"/>
  <c r="V213" i="1"/>
  <c r="M214" i="1"/>
  <c r="O214" i="1" s="1"/>
  <c r="P214" i="1"/>
  <c r="Q214" i="1"/>
  <c r="V214" i="1"/>
  <c r="M215" i="1"/>
  <c r="O215" i="1" s="1"/>
  <c r="P215" i="1"/>
  <c r="Q215" i="1"/>
  <c r="V215" i="1"/>
  <c r="M216" i="1"/>
  <c r="O216" i="1" s="1"/>
  <c r="P216" i="1"/>
  <c r="Q216" i="1"/>
  <c r="V216" i="1"/>
  <c r="M217" i="1"/>
  <c r="O217" i="1" s="1"/>
  <c r="P217" i="1"/>
  <c r="Q217" i="1"/>
  <c r="V217" i="1"/>
  <c r="M218" i="1"/>
  <c r="O218" i="1" s="1"/>
  <c r="P218" i="1"/>
  <c r="Q218" i="1"/>
  <c r="V218" i="1"/>
  <c r="M219" i="1"/>
  <c r="O219" i="1" s="1"/>
  <c r="P219" i="1"/>
  <c r="Q219" i="1"/>
  <c r="V219" i="1"/>
  <c r="M220" i="1"/>
  <c r="O220" i="1" s="1"/>
  <c r="P220" i="1"/>
  <c r="Q220" i="1"/>
  <c r="V220" i="1"/>
  <c r="M221" i="1"/>
  <c r="O221" i="1" s="1"/>
  <c r="P221" i="1"/>
  <c r="Q221" i="1"/>
  <c r="V221" i="1"/>
  <c r="M222" i="1"/>
  <c r="O222" i="1" s="1"/>
  <c r="P222" i="1"/>
  <c r="Q222" i="1"/>
  <c r="V222" i="1"/>
  <c r="M223" i="1"/>
  <c r="O223" i="1" s="1"/>
  <c r="P223" i="1"/>
  <c r="Q223" i="1"/>
  <c r="V223" i="1"/>
  <c r="M224" i="1"/>
  <c r="O224" i="1"/>
  <c r="P224" i="1"/>
  <c r="Q224" i="1"/>
  <c r="V224" i="1"/>
  <c r="M225" i="1"/>
  <c r="O225" i="1" s="1"/>
  <c r="P225" i="1"/>
  <c r="Q225" i="1"/>
  <c r="V225" i="1"/>
  <c r="M228" i="1"/>
  <c r="O228" i="1" s="1"/>
  <c r="P228" i="1"/>
  <c r="Q228" i="1"/>
  <c r="V228" i="1"/>
  <c r="M229" i="1"/>
  <c r="O229" i="1" s="1"/>
  <c r="P229" i="1"/>
  <c r="Q229" i="1"/>
  <c r="V229" i="1"/>
  <c r="M230" i="1"/>
  <c r="O230" i="1" s="1"/>
  <c r="P230" i="1"/>
  <c r="Q230" i="1"/>
  <c r="V230" i="1"/>
  <c r="M231" i="1"/>
  <c r="O231" i="1" s="1"/>
  <c r="P231" i="1"/>
  <c r="Q231" i="1"/>
  <c r="V231" i="1"/>
  <c r="M232" i="1"/>
  <c r="O232" i="1" s="1"/>
  <c r="P232" i="1"/>
  <c r="Q232" i="1"/>
  <c r="V232" i="1"/>
  <c r="M233" i="1"/>
  <c r="O233" i="1" s="1"/>
  <c r="P233" i="1"/>
  <c r="Q233" i="1"/>
  <c r="V233" i="1"/>
  <c r="M235" i="1"/>
  <c r="O235" i="1" s="1"/>
  <c r="P235" i="1"/>
  <c r="Q235" i="1"/>
  <c r="V235" i="1"/>
  <c r="M236" i="1"/>
  <c r="O236" i="1" s="1"/>
  <c r="P236" i="1"/>
  <c r="Q236" i="1"/>
  <c r="V236" i="1"/>
  <c r="M239" i="1"/>
  <c r="O239" i="1" s="1"/>
  <c r="P239" i="1"/>
  <c r="Q239" i="1"/>
  <c r="V239" i="1"/>
  <c r="M240" i="1"/>
  <c r="O240" i="1" s="1"/>
  <c r="P240" i="1"/>
  <c r="Q240" i="1"/>
  <c r="V240" i="1"/>
  <c r="M241" i="1"/>
  <c r="O241" i="1" s="1"/>
  <c r="P241" i="1"/>
  <c r="Q241" i="1"/>
  <c r="V241" i="1"/>
  <c r="M243" i="1"/>
  <c r="O243" i="1" s="1"/>
  <c r="P243" i="1"/>
  <c r="Q243" i="1"/>
  <c r="V243" i="1"/>
  <c r="M244" i="1"/>
  <c r="O244" i="1" s="1"/>
  <c r="P244" i="1"/>
  <c r="Q244" i="1"/>
  <c r="V244" i="1"/>
  <c r="M245" i="1"/>
  <c r="O245" i="1" s="1"/>
  <c r="P245" i="1"/>
  <c r="Q245" i="1"/>
  <c r="V245" i="1"/>
  <c r="M246" i="1"/>
  <c r="O246" i="1" s="1"/>
  <c r="P246" i="1"/>
  <c r="Q246" i="1"/>
  <c r="V246" i="1"/>
  <c r="M247" i="1"/>
  <c r="O247" i="1" s="1"/>
  <c r="P247" i="1"/>
  <c r="Q247" i="1"/>
  <c r="V247" i="1"/>
  <c r="M248" i="1"/>
  <c r="O248" i="1" s="1"/>
  <c r="P248" i="1"/>
  <c r="Q248" i="1"/>
  <c r="V248" i="1"/>
  <c r="M252" i="1"/>
  <c r="O252" i="1" s="1"/>
  <c r="P252" i="1"/>
  <c r="Q252" i="1"/>
  <c r="V252" i="1"/>
  <c r="M253" i="1"/>
  <c r="O253" i="1" s="1"/>
  <c r="P253" i="1"/>
  <c r="Q253" i="1"/>
  <c r="V253" i="1"/>
  <c r="M256" i="1"/>
  <c r="O256" i="1" s="1"/>
  <c r="P256" i="1"/>
  <c r="Q256" i="1"/>
  <c r="V256" i="1"/>
  <c r="M257" i="1"/>
  <c r="O257" i="1" s="1"/>
  <c r="P257" i="1"/>
  <c r="Q257" i="1"/>
  <c r="V257" i="1"/>
  <c r="M258" i="1"/>
  <c r="O258" i="1" s="1"/>
  <c r="P258" i="1"/>
  <c r="Q258" i="1"/>
  <c r="V258" i="1"/>
  <c r="M259" i="1"/>
  <c r="O259" i="1" s="1"/>
  <c r="P259" i="1"/>
  <c r="Q259" i="1"/>
  <c r="V259" i="1"/>
  <c r="M261" i="1"/>
  <c r="O261" i="1" s="1"/>
  <c r="P261" i="1"/>
  <c r="Q261" i="1"/>
  <c r="V261" i="1"/>
  <c r="M262" i="1"/>
  <c r="O262" i="1" s="1"/>
  <c r="P262" i="1"/>
  <c r="Q262" i="1"/>
  <c r="V262" i="1"/>
  <c r="M263" i="1"/>
  <c r="O263" i="1" s="1"/>
  <c r="P263" i="1"/>
  <c r="Q263" i="1"/>
  <c r="V263" i="1"/>
  <c r="M264" i="1"/>
  <c r="O264" i="1" s="1"/>
  <c r="P264" i="1"/>
  <c r="Q264" i="1"/>
  <c r="V264" i="1"/>
  <c r="M265" i="1"/>
  <c r="O265" i="1" s="1"/>
  <c r="P265" i="1"/>
  <c r="Q265" i="1"/>
  <c r="V265" i="1"/>
  <c r="M266" i="1"/>
  <c r="O266" i="1" s="1"/>
  <c r="P266" i="1"/>
  <c r="Q266" i="1"/>
  <c r="V266" i="1"/>
  <c r="M268" i="1"/>
  <c r="O268" i="1" s="1"/>
  <c r="P268" i="1"/>
  <c r="Q268" i="1"/>
  <c r="V268" i="1"/>
  <c r="M269" i="1"/>
  <c r="O269" i="1" s="1"/>
  <c r="P269" i="1"/>
  <c r="Q269" i="1"/>
  <c r="V269" i="1"/>
  <c r="M270" i="1"/>
  <c r="O270" i="1" s="1"/>
  <c r="P270" i="1"/>
  <c r="Q270" i="1"/>
  <c r="V270" i="1"/>
  <c r="M271" i="1"/>
  <c r="O271" i="1"/>
  <c r="P271" i="1"/>
  <c r="Q271" i="1"/>
  <c r="V271" i="1"/>
  <c r="M275" i="1"/>
  <c r="O275" i="1" s="1"/>
  <c r="P275" i="1"/>
  <c r="Q275" i="1"/>
  <c r="V275" i="1"/>
  <c r="M278" i="1"/>
  <c r="O278" i="1" s="1"/>
  <c r="P278" i="1"/>
  <c r="Q278" i="1"/>
  <c r="V278" i="1"/>
  <c r="M279" i="1"/>
  <c r="O279" i="1" s="1"/>
  <c r="P279" i="1"/>
  <c r="Q279" i="1"/>
  <c r="V279" i="1"/>
  <c r="M280" i="1"/>
  <c r="O280" i="1" s="1"/>
  <c r="P280" i="1"/>
  <c r="Q280" i="1"/>
  <c r="V280" i="1"/>
  <c r="M283" i="1"/>
  <c r="O283" i="1" s="1"/>
  <c r="P283" i="1"/>
  <c r="Q283" i="1"/>
  <c r="V283" i="1"/>
  <c r="M284" i="1"/>
  <c r="O284" i="1"/>
  <c r="P284" i="1"/>
  <c r="Q284" i="1"/>
  <c r="V284" i="1"/>
  <c r="M285" i="1"/>
  <c r="O285" i="1" s="1"/>
  <c r="P285" i="1"/>
  <c r="Q285" i="1"/>
  <c r="V285" i="1"/>
  <c r="M286" i="1"/>
  <c r="O286" i="1" s="1"/>
  <c r="P286" i="1"/>
  <c r="Q286" i="1"/>
  <c r="V286" i="1"/>
  <c r="M290" i="1"/>
  <c r="O290" i="1" s="1"/>
  <c r="P290" i="1"/>
  <c r="Q290" i="1"/>
  <c r="V290" i="1"/>
  <c r="M291" i="1"/>
  <c r="O291" i="1" s="1"/>
  <c r="P291" i="1"/>
  <c r="Q291" i="1"/>
  <c r="V291" i="1"/>
  <c r="M293" i="1"/>
  <c r="O293" i="1" s="1"/>
  <c r="P293" i="1"/>
  <c r="Q293" i="1"/>
  <c r="V293" i="1"/>
  <c r="M295" i="1"/>
  <c r="O295" i="1" s="1"/>
  <c r="P295" i="1"/>
  <c r="Q295" i="1"/>
  <c r="V295" i="1"/>
  <c r="M296" i="1"/>
  <c r="O296" i="1" s="1"/>
  <c r="P296" i="1"/>
  <c r="Q296" i="1"/>
  <c r="V296" i="1"/>
  <c r="M299" i="1"/>
  <c r="O299" i="1" s="1"/>
  <c r="P299" i="1"/>
  <c r="Q299" i="1"/>
  <c r="V299" i="1"/>
  <c r="M301" i="1"/>
  <c r="O301" i="1" s="1"/>
  <c r="P301" i="1"/>
  <c r="Q301" i="1"/>
  <c r="V301" i="1"/>
  <c r="M305" i="1"/>
  <c r="O305" i="1"/>
  <c r="P305" i="1"/>
  <c r="Q305" i="1"/>
  <c r="V305" i="1"/>
  <c r="M306" i="1"/>
  <c r="O306" i="1" s="1"/>
  <c r="P306" i="1"/>
  <c r="Q306" i="1"/>
  <c r="V306" i="1"/>
  <c r="M307" i="1"/>
  <c r="O307" i="1" s="1"/>
  <c r="P307" i="1"/>
  <c r="Q307" i="1"/>
  <c r="V307" i="1"/>
  <c r="M308" i="1"/>
  <c r="O308" i="1" s="1"/>
  <c r="P308" i="1"/>
  <c r="Q308" i="1"/>
  <c r="V308" i="1"/>
  <c r="M309" i="1"/>
  <c r="O309" i="1" s="1"/>
  <c r="P309" i="1"/>
  <c r="Q309" i="1"/>
  <c r="V309" i="1"/>
  <c r="M310" i="1"/>
  <c r="O310" i="1" s="1"/>
  <c r="P310" i="1"/>
  <c r="Q310" i="1"/>
  <c r="V310" i="1"/>
  <c r="M311" i="1"/>
  <c r="O311" i="1" s="1"/>
  <c r="V311" i="1"/>
  <c r="M314" i="1"/>
  <c r="O314" i="1" s="1"/>
  <c r="P314" i="1"/>
  <c r="Q314" i="1"/>
  <c r="V314" i="1"/>
  <c r="M315" i="1"/>
  <c r="O315" i="1" s="1"/>
  <c r="P315" i="1"/>
  <c r="Q315" i="1"/>
  <c r="V315" i="1"/>
  <c r="M316" i="1"/>
  <c r="O316" i="1" s="1"/>
  <c r="P316" i="1"/>
  <c r="Q316" i="1"/>
  <c r="V316" i="1"/>
  <c r="M317" i="1"/>
  <c r="O317" i="1" s="1"/>
  <c r="P317" i="1"/>
  <c r="Q317" i="1"/>
  <c r="V317" i="1"/>
  <c r="M319" i="1"/>
  <c r="O319" i="1" s="1"/>
  <c r="P319" i="1"/>
  <c r="Q319" i="1"/>
  <c r="V319" i="1"/>
  <c r="M320" i="1"/>
  <c r="O320" i="1" s="1"/>
  <c r="P320" i="1"/>
  <c r="Q320" i="1"/>
  <c r="V320" i="1"/>
  <c r="M321" i="1"/>
  <c r="O321" i="1" s="1"/>
  <c r="P321" i="1"/>
  <c r="Q321" i="1"/>
  <c r="V321" i="1"/>
  <c r="M322" i="1"/>
  <c r="O322" i="1" s="1"/>
  <c r="P322" i="1"/>
  <c r="Q322" i="1"/>
  <c r="V322" i="1"/>
  <c r="M323" i="1"/>
  <c r="O323" i="1" s="1"/>
  <c r="P323" i="1"/>
  <c r="Q323" i="1"/>
  <c r="V323" i="1"/>
  <c r="M324" i="1"/>
  <c r="O324" i="1" s="1"/>
  <c r="P324" i="1"/>
  <c r="Q324" i="1"/>
  <c r="V324" i="1"/>
  <c r="M326" i="1"/>
  <c r="O326" i="1" s="1"/>
  <c r="P326" i="1"/>
  <c r="Q326" i="1"/>
  <c r="V326" i="1"/>
  <c r="M327" i="1"/>
  <c r="O327" i="1" s="1"/>
  <c r="P327" i="1"/>
  <c r="Q327" i="1"/>
  <c r="V327" i="1"/>
  <c r="M328" i="1"/>
  <c r="O328" i="1" s="1"/>
  <c r="P328" i="1"/>
  <c r="Q328" i="1"/>
  <c r="V328" i="1"/>
  <c r="M329" i="1"/>
  <c r="O329" i="1" s="1"/>
  <c r="P329" i="1"/>
  <c r="Q329" i="1"/>
  <c r="V329" i="1"/>
  <c r="M330" i="1"/>
  <c r="O330" i="1" s="1"/>
  <c r="P330" i="1"/>
  <c r="Q330" i="1"/>
  <c r="V330" i="1"/>
  <c r="M331" i="1"/>
  <c r="O331" i="1" s="1"/>
  <c r="P331" i="1"/>
  <c r="Q331" i="1"/>
  <c r="V331" i="1"/>
  <c r="M334" i="1"/>
  <c r="O334" i="1" s="1"/>
  <c r="P334" i="1"/>
  <c r="Q334" i="1"/>
  <c r="V334" i="1"/>
  <c r="M336" i="1"/>
  <c r="O336" i="1" s="1"/>
  <c r="V336" i="1"/>
  <c r="M337" i="1"/>
  <c r="O337" i="1" s="1"/>
  <c r="V337" i="1"/>
  <c r="M338" i="1"/>
  <c r="O338" i="1" s="1"/>
  <c r="P338" i="1"/>
  <c r="Q338" i="1"/>
  <c r="V338" i="1"/>
  <c r="M339" i="1"/>
  <c r="O339" i="1" s="1"/>
  <c r="P339" i="1"/>
  <c r="Q339" i="1"/>
  <c r="V339" i="1"/>
  <c r="M340" i="1"/>
  <c r="O340" i="1" s="1"/>
  <c r="P340" i="1"/>
  <c r="Q340" i="1"/>
  <c r="V340" i="1"/>
  <c r="M341" i="1"/>
  <c r="O341" i="1" s="1"/>
  <c r="P341" i="1"/>
  <c r="Q341" i="1"/>
  <c r="V341" i="1"/>
  <c r="M342" i="1"/>
  <c r="O342" i="1" s="1"/>
  <c r="V342" i="1"/>
  <c r="M343" i="1"/>
  <c r="O343" i="1" s="1"/>
  <c r="V343" i="1"/>
</calcChain>
</file>

<file path=xl/sharedStrings.xml><?xml version="1.0" encoding="utf-8"?>
<sst xmlns="http://schemas.openxmlformats.org/spreadsheetml/2006/main" count="2187" uniqueCount="844">
  <si>
    <t xml:space="preserve">Прайс-лист </t>
  </si>
  <si>
    <t>ООО "РЫЖИЙ КОТ"</t>
  </si>
  <si>
    <t>Игровая продукция</t>
  </si>
  <si>
    <t>Номер</t>
  </si>
  <si>
    <t>Код</t>
  </si>
  <si>
    <t>Наименование</t>
  </si>
  <si>
    <t>Артикул</t>
  </si>
  <si>
    <t>Маркировка</t>
  </si>
  <si>
    <t>Стандарт коробки</t>
  </si>
  <si>
    <t>Кол-во на складах</t>
  </si>
  <si>
    <t>Изображение</t>
  </si>
  <si>
    <t>Минимальный Заказ</t>
  </si>
  <si>
    <t>Цена</t>
  </si>
  <si>
    <t>ЗАКАЗ</t>
  </si>
  <si>
    <t>Сумма заказа</t>
  </si>
  <si>
    <t>Масса</t>
  </si>
  <si>
    <t>Объем</t>
  </si>
  <si>
    <t>Новинка</t>
  </si>
  <si>
    <t>Штрихкод</t>
  </si>
  <si>
    <t>Ставка НДС</t>
  </si>
  <si>
    <t>Статус печати</t>
  </si>
  <si>
    <t>Картинка на сайте</t>
  </si>
  <si>
    <t>Описание</t>
  </si>
  <si>
    <t>Подлежит маркировке Честный знак</t>
  </si>
  <si>
    <t>03. ГК Проф-Пресс ООО "Рыжий Кот"  ИГРЫ И ИГРУШКИ</t>
  </si>
  <si>
    <t xml:space="preserve">    НОВЫЙ ГОД</t>
  </si>
  <si>
    <t>02. ТВОРЧЕСТВО НОВОГОДНЕЕ</t>
  </si>
  <si>
    <t>03. АЛМАЗНАЯ МОЗАИКА НОВОГОДНЯЯ</t>
  </si>
  <si>
    <t>Алмазная мозаика 23х30 см</t>
  </si>
  <si>
    <t>С подрамником</t>
  </si>
  <si>
    <t>Блестящая</t>
  </si>
  <si>
    <t>Частичное заполнение</t>
  </si>
  <si>
    <t>274449</t>
  </si>
  <si>
    <t>Алмаз мозаика (блест.) 23х30 см, с подр., с част. заполн. Голубая фантазия (Арт. НД-1008)</t>
  </si>
  <si>
    <t>НД-1008</t>
  </si>
  <si>
    <t>НОВИНКА</t>
  </si>
  <si>
    <t>4670419756216</t>
  </si>
  <si>
    <t>22%</t>
  </si>
  <si>
    <t xml:space="preserve">Красивая блестящая алмазная мозаика с частичным заполнением на подрамнике понравится всем любителям творчества. Алмазная живопись — идеальный подарок, который можно вручить как в виде набора для увлекательного хобби, так и в виде уже готовой картины. В наборе есть все, что нужно для создания настоящего шедевра. Создать картинку очень просто: необходимо снять защитный слой с клеевой основы, и с помощью стилуса приклеить стразы по номеру и цвету. Такое хобби способствует развитию зрительного восприятия, воображения, усидчивости и мелкой моторики. Готовое изделие может стать украшением интерьера или прекрасным подарком близким и друзьям. Тип выкладки: частичная. Размер: 23х30 см. </t>
  </si>
  <si>
    <t>Не подлежит маркировке ЧЗ</t>
  </si>
  <si>
    <t>274509</t>
  </si>
  <si>
    <t>Алмаз мозаика (блест.) 23х30 см, с подр., с част. заполн. Зимняя боярыня (Арт. НД-1027)</t>
  </si>
  <si>
    <t>НД-1027</t>
  </si>
  <si>
    <t>4670419756643</t>
  </si>
  <si>
    <t>274444</t>
  </si>
  <si>
    <t>Алмаз мозаика (блест.) 23х30 см, с подр., с част. заполн. Золотая сказка у ёлки(Арт. НД-1006)</t>
  </si>
  <si>
    <t>НД-1006</t>
  </si>
  <si>
    <t>4670419756193</t>
  </si>
  <si>
    <t>274433</t>
  </si>
  <si>
    <t>Алмаз мозаика (блест.) 23х30 см, с подр., с част. заполн. Изумрудная принцесса(Арт. НД-1001)</t>
  </si>
  <si>
    <t>НД-1001</t>
  </si>
  <si>
    <t>4670419756148</t>
  </si>
  <si>
    <t>274454</t>
  </si>
  <si>
    <t>Алмаз мозаика (блест.) 23х30 см, с подр., с част. заполн. Кукла-фея у ёлки (Арт. НД-1010)</t>
  </si>
  <si>
    <t>НД-1010</t>
  </si>
  <si>
    <t>4670419756230</t>
  </si>
  <si>
    <t>274504</t>
  </si>
  <si>
    <t>Алмаз мозаика (блест.) 23х30 см, с подр., с част. заполн. Лесная чаровница (Арт. НД-1024)</t>
  </si>
  <si>
    <t>НД-1024</t>
  </si>
  <si>
    <t>4670419756612</t>
  </si>
  <si>
    <t>274506</t>
  </si>
  <si>
    <t>Алмаз мозаика (блест.) 23х30 см, с подр., с част. заполн. Морозная сказка (Арт. НД-1025)</t>
  </si>
  <si>
    <t>НД-1025</t>
  </si>
  <si>
    <t>4670419756629</t>
  </si>
  <si>
    <t>274429</t>
  </si>
  <si>
    <t>Алмаз мозаика (блест.) 23х30 см, с подр., с част. заполн. Праздничная кукла (Арт. НД-1000)</t>
  </si>
  <si>
    <t>НД-1000</t>
  </si>
  <si>
    <t>4670419756131</t>
  </si>
  <si>
    <t>274434</t>
  </si>
  <si>
    <t>Алмаз мозаика (блест.) 23х30 см, с подр., с част. заполн. Рождественская кукла(Арт. НД-1002)</t>
  </si>
  <si>
    <t>НД-1002</t>
  </si>
  <si>
    <t>4670419756155</t>
  </si>
  <si>
    <t>274437</t>
  </si>
  <si>
    <t>Алмаз мозаика (блест.) 23х30 см, с подр., с част. заполн. Розовое великолепие (Арт. НД-1003)</t>
  </si>
  <si>
    <t>НД-1003</t>
  </si>
  <si>
    <t>4670419756162</t>
  </si>
  <si>
    <t>274447</t>
  </si>
  <si>
    <t>Алмаз мозаика (блест.) 23х30 см, с подр., с част. заполн. Синее великолепие (Арт. НД-1007)</t>
  </si>
  <si>
    <t>НД-1007</t>
  </si>
  <si>
    <t>4670419756209</t>
  </si>
  <si>
    <t>274439</t>
  </si>
  <si>
    <t>Алмаз мозаика (блест.) 23х30 см, с подр., с част. заполн. Синяя сказка (Арт. НД-1004)</t>
  </si>
  <si>
    <t>НД-1004</t>
  </si>
  <si>
    <t>4670419756179</t>
  </si>
  <si>
    <t>274458</t>
  </si>
  <si>
    <t>Алмаз мозаика (блест.) 23х30 см, с подр., с част. заполн. Сказочная коронация (Арт. НД-1011)</t>
  </si>
  <si>
    <t>НД-1011</t>
  </si>
  <si>
    <t>4670419756247</t>
  </si>
  <si>
    <t>274451</t>
  </si>
  <si>
    <t>Алмаз мозаика (блест.) 23х30 см, с подр., с част. заполн. Сказочная куколка (Арт. НД-1009)</t>
  </si>
  <si>
    <t>НД-1009</t>
  </si>
  <si>
    <t>4670419756223</t>
  </si>
  <si>
    <t>274507</t>
  </si>
  <si>
    <t>Алмаз мозаика (блест.) 23х30 см, с подр., с част. заполн. Сказочная Снегурочка (Арт. НД-1026)</t>
  </si>
  <si>
    <t>НД-1026</t>
  </si>
  <si>
    <t>4670419756636</t>
  </si>
  <si>
    <t>274510</t>
  </si>
  <si>
    <t>Алмаз мозаика (блест.) 23х30 см, с подр., с част. заполн. Хранительница льда (Арт. НД-1028)</t>
  </si>
  <si>
    <t>НД-1028</t>
  </si>
  <si>
    <t>4670419756650</t>
  </si>
  <si>
    <t>03. ПАЗЛЫ НОВОГОДНИЕ</t>
  </si>
  <si>
    <t>01. Пазлы серия "Оживи мультфильм"</t>
  </si>
  <si>
    <t>2. 35 элементов</t>
  </si>
  <si>
    <t>276697</t>
  </si>
  <si>
    <t>Оживи мультфильм. Пазлы 35 элементов. ДЕД МОРОЗ И СНЕГУРОЧКА (Арт. Х35-7000)</t>
  </si>
  <si>
    <t>Х35-7000</t>
  </si>
  <si>
    <t>Честный знак</t>
  </si>
  <si>
    <t>МНОГО</t>
  </si>
  <si>
    <t>4670419770007</t>
  </si>
  <si>
    <t>10%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</si>
  <si>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35. Особенность: оживающие пазлы.</t>
  </si>
  <si>
    <t>Подлежит маркировке ЧЗ Игрушки с 1 декабря 2025</t>
  </si>
  <si>
    <t>276693</t>
  </si>
  <si>
    <t>Оживи мультфильм. Пазлы 35 элементов. ЗАЯЦ-ХВАСТУН (Арт. Х35-6998)</t>
  </si>
  <si>
    <t>Х35-6998</t>
  </si>
  <si>
    <t>4670419769988</t>
  </si>
  <si>
    <t>276696</t>
  </si>
  <si>
    <t>Оживи мультфильм. Пазлы 35 элементов. КОЛОБОК (Арт. Х35-6999)</t>
  </si>
  <si>
    <t>Х35-6999</t>
  </si>
  <si>
    <t>4670419769995</t>
  </si>
  <si>
    <t>276698</t>
  </si>
  <si>
    <t>Оживи мультфильм. Пазлы 35 элементов. МЕДВЕЖОНОК И ОТКРЫТКИ (Арт. Х35-7001)</t>
  </si>
  <si>
    <t>Х35-7001</t>
  </si>
  <si>
    <t>4670419770014</t>
  </si>
  <si>
    <t>276700</t>
  </si>
  <si>
    <t>Оживи мультфильм. Пазлы 35 элементов. НОВОГОДНИЙ ВЕЧЕР (Арт. Х35-7002)</t>
  </si>
  <si>
    <t>Х35-7002</t>
  </si>
  <si>
    <t>4670419770021</t>
  </si>
  <si>
    <t>276701</t>
  </si>
  <si>
    <t>Оживи мультфильм. Пазлы 35 элементов. НОВОГОДНИЙ ПОДАРОК (Арт. Х35-7003)</t>
  </si>
  <si>
    <t>Х35-7003</t>
  </si>
  <si>
    <t>4670419770038</t>
  </si>
  <si>
    <t>276703</t>
  </si>
  <si>
    <t>Оживи мультфильм. Пазлы 35 элементов. НОВОГОДНЯЯ ПОЛЯНКА (Арт. Х35-7004)</t>
  </si>
  <si>
    <t>Х35-7004</t>
  </si>
  <si>
    <t>4670419770045</t>
  </si>
  <si>
    <t>276705</t>
  </si>
  <si>
    <t>Оживи мультфильм. Пазлы 35 элементов. СНЕГОВИК И ДЕТИ (Арт. Х35-7005)</t>
  </si>
  <si>
    <t>Х35-7005</t>
  </si>
  <si>
    <t>4670419770052</t>
  </si>
  <si>
    <t>3. 60 элементов</t>
  </si>
  <si>
    <t>276435</t>
  </si>
  <si>
    <t>Оживи мультфильм. Пазлы 60 элементов. "БЕЛКИ НА ЁЛКЕ" (Арт. Х60-6721)</t>
  </si>
  <si>
    <t>Х60-6721</t>
  </si>
  <si>
    <t>4670419767212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</si>
  <si>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60. Особенность: оживающие пазлы.</t>
  </si>
  <si>
    <t>276436</t>
  </si>
  <si>
    <t>Оживи мультфильм. Пазлы 60 элементов. "ДЕД МОРОЗ И СНЕГОВИКИ" (Арт. Х60-6722)</t>
  </si>
  <si>
    <t>Х60-6722</t>
  </si>
  <si>
    <t>4670419767229</t>
  </si>
  <si>
    <t>276437</t>
  </si>
  <si>
    <t>Оживи мультфильм. Пазлы 60 элементов. "ЁЛКА И ДЕД МОРОЗ" (Арт. Х60-6723)</t>
  </si>
  <si>
    <t>Х60-6723</t>
  </si>
  <si>
    <t>4670419767236</t>
  </si>
  <si>
    <t>276438</t>
  </si>
  <si>
    <t>Оживи мультфильм. Пазлы 60 элементов. "ЗВЕРИ В ЛЕСУ" (Арт. Х60-6724)</t>
  </si>
  <si>
    <t>Х60-6724</t>
  </si>
  <si>
    <t>4670419767243</t>
  </si>
  <si>
    <t>276439</t>
  </si>
  <si>
    <t>Оживи мультфильм. Пазлы 60 элементов. "ЛЕСНОЙ ПРАЗДНИК" (Арт. Х60-6725)</t>
  </si>
  <si>
    <t>Х60-6725</t>
  </si>
  <si>
    <t>4670419767250</t>
  </si>
  <si>
    <t>276433</t>
  </si>
  <si>
    <t>Оживи мультфильм. Пазлы 60 элементов. "НОВОГОДНИЙ ХОРОВОД" (Арт. Х60-6719)</t>
  </si>
  <si>
    <t>Х60-6719</t>
  </si>
  <si>
    <t>4670419767199</t>
  </si>
  <si>
    <t>276434</t>
  </si>
  <si>
    <t>Оживи мультфильм. Пазлы 60 элементов. "ОВЕЧКА И КОТИК" (Арт. Х60-6720)</t>
  </si>
  <si>
    <t>Х60-6720</t>
  </si>
  <si>
    <t>4670419767205</t>
  </si>
  <si>
    <t>4. 104 элемента</t>
  </si>
  <si>
    <t>276444</t>
  </si>
  <si>
    <t>"Оживи мультфильм" ПАЗЛЫ 104 элемента. ДЕД МОРОЗ И САНОЧКИ (Арт. Х104-6730)</t>
  </si>
  <si>
    <t>Х104-6730</t>
  </si>
  <si>
    <t>4670419767304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</si>
  <si>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104. Особенность: оживающие пазлы.</t>
  </si>
  <si>
    <t>276445</t>
  </si>
  <si>
    <t>"Оживи мультфильм" ПАЗЛЫ 104 элемента. ЛЕДОВЫЙ КАТОК (Арт. Х104-6731)</t>
  </si>
  <si>
    <t>Х104-6731</t>
  </si>
  <si>
    <t>4670419767311</t>
  </si>
  <si>
    <t>276441</t>
  </si>
  <si>
    <t>"Оживи мультфильм" ПАЗЛЫ 104 элемента. МИШКА И ЗАЙЧИК (Арт. Х104-6727)</t>
  </si>
  <si>
    <t>Х104-6727</t>
  </si>
  <si>
    <t>4670419767274</t>
  </si>
  <si>
    <t>276446</t>
  </si>
  <si>
    <t>"Оживи мультфильм" ПАЗЛЫ 104 элемента. НОВОГОДНИЙ ДОМИК (Арт. Х104-6732)</t>
  </si>
  <si>
    <t>Х104-6732</t>
  </si>
  <si>
    <t>4670419767328</t>
  </si>
  <si>
    <t>276442</t>
  </si>
  <si>
    <t>"Оживи мультфильм" ПАЗЛЫ 104 элемента. ЩЕЛКУНЧИК С БАЛЕРИНОЙ (Арт. Х104-6728)</t>
  </si>
  <si>
    <t>Х104-6728</t>
  </si>
  <si>
    <t>4670419767281</t>
  </si>
  <si>
    <t>02. ПАЗЛЫ В ШОУ-БОКСАХ</t>
  </si>
  <si>
    <t>275488</t>
  </si>
  <si>
    <t>МИКС. ПАЗЛЫ 12 элементов. ПРАЗДНИК НАЧИНАЕТСЯ (20 шт в шоубоксе) (Арт. П12-5916)</t>
  </si>
  <si>
    <t>П12-5916</t>
  </si>
  <si>
    <t>4670419759163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</si>
  <si>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12 шт. В шоубоксе: 20 шт.</t>
  </si>
  <si>
    <t>275495</t>
  </si>
  <si>
    <t>МИКС. ПАЗЛЫ 54 элемента. ЧУДЕСНЫЕ МГНОВЕНИЯ (20 шт в шоубоксе) (Арт. П54-5922)</t>
  </si>
  <si>
    <t>П54-5922</t>
  </si>
  <si>
    <t>4670419759224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</si>
  <si>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54 шт. В шоубоксе: 20 шт.</t>
  </si>
  <si>
    <t>15. 500 ЭЛЕМЕНТОВ</t>
  </si>
  <si>
    <t>277045</t>
  </si>
  <si>
    <t>ПАЗЛЫ 500 элементов. ГОРНЫЙ ПЕЙЗАЖ С ОВЕЧКАМИ (Арт. Х500-7217)</t>
  </si>
  <si>
    <t>Х500-7217</t>
  </si>
  <si>
    <t>4670419772179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</si>
  <si>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500 шт.</t>
  </si>
  <si>
    <t>16. 1000 ЭЛЕМЕНТОВ</t>
  </si>
  <si>
    <t>275459</t>
  </si>
  <si>
    <t>ПАЗЛЫ 1000 элементов. ДЕД МОРОЗ И ДЕТИ (Арт. Х1000-5902)</t>
  </si>
  <si>
    <t>Х1000-5902</t>
  </si>
  <si>
    <t>4670419759026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</si>
  <si>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1000 шт.</t>
  </si>
  <si>
    <t>275461</t>
  </si>
  <si>
    <t>ПАЗЛЫ 1000 элементов. ЗИМНИЙ БАЙКАЛ (Арт. Х1000-5903)</t>
  </si>
  <si>
    <t>Х1000-5903</t>
  </si>
  <si>
    <t>4670419759033</t>
  </si>
  <si>
    <t>275456</t>
  </si>
  <si>
    <t>ПАЗЛЫ 1000 элементов. ЗИМНИЙ ПЕЙЗАЖ (Арт. Х1000-5901)</t>
  </si>
  <si>
    <t>Х1000-5901</t>
  </si>
  <si>
    <t>4670419759019</t>
  </si>
  <si>
    <t>275467</t>
  </si>
  <si>
    <t>ПАЗЛЫ 1000 элементов. КОТЯТА В НОВОГОДНИХ НОСКАХ (Арт. Х1000-5904)</t>
  </si>
  <si>
    <t>Х1000-5904</t>
  </si>
  <si>
    <t>4670419759040</t>
  </si>
  <si>
    <t>277091</t>
  </si>
  <si>
    <t>ПАЗЛЫ 1000 элементов. НОВОГОДНИЙ ВЕЧЕР (Арт. Х1000-7231)</t>
  </si>
  <si>
    <t>Х1000-7231</t>
  </si>
  <si>
    <t>4670419772315</t>
  </si>
  <si>
    <t>277092</t>
  </si>
  <si>
    <t>ПАЗЛЫ 1000 элементов. ПОЕЗД И ЗИМНИЙ ЗАМОК (Арт. Х1000-7232)</t>
  </si>
  <si>
    <t>Х1000-7232</t>
  </si>
  <si>
    <t>4670419772322</t>
  </si>
  <si>
    <t>277093</t>
  </si>
  <si>
    <t>ПАЗЛЫ 1000 элементов. СНЕГИРИ НА РЯБИНЕ (Арт. Х1000-7233)</t>
  </si>
  <si>
    <t>Х1000-7233</t>
  </si>
  <si>
    <t>4670419772339</t>
  </si>
  <si>
    <t>277094</t>
  </si>
  <si>
    <t>ПАЗЛЫ 1000 элементов. СПЯЩИЕ ОВЕЧКИ (Арт. Х1000-7234)</t>
  </si>
  <si>
    <t>Х1000-7234</t>
  </si>
  <si>
    <t>4670419772346</t>
  </si>
  <si>
    <t>12. НОВОГОДНИЕ КУКЛЫ</t>
  </si>
  <si>
    <t>01.КУКЛЫ (БОЛЕЕ 20 СМ)</t>
  </si>
  <si>
    <t>278189</t>
  </si>
  <si>
    <t>Кукла (30 см., в коробке) (Арт. 3172614)</t>
  </si>
  <si>
    <t>3172614</t>
  </si>
  <si>
    <t>4670419779086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</si>
  <si>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придется по душе вашей малышке! Размер: 30 см. В коробке с окном. Размер упаковки: 37х8х15,5 см.</t>
  </si>
  <si>
    <t>278187</t>
  </si>
  <si>
    <t>Кукла в наборе (35,5 см., с аксессуарами, в коробке) (Арт. 3034105)</t>
  </si>
  <si>
    <t>3034105</t>
  </si>
  <si>
    <t>4670419779079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</si>
  <si>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придется по душе вашей малышке! Размер: 35,5 см. В коробке с окном. В наборе: корона - 12 см, расчёска, зеркало, сережки каффы, 2шт. браслеты -7см, платье. Размер упаковки: 40х8,5х35 см.</t>
  </si>
  <si>
    <t>278186</t>
  </si>
  <si>
    <t>Кукла в наборе (35,5 см., с аксессуарами, в коробке) (Арт. 3034107)</t>
  </si>
  <si>
    <t>3034107</t>
  </si>
  <si>
    <t>4670419779062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</si>
  <si>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придется по душе вашей малышке! Размер: 35,5 см. В коробке с окном. В наборе: корона - 12 см, флаконы - 4 шт, бигуди - 2 шт, сережки каффы, туфли 18х6 см, сумочка, расческа. Размер упаковки: 40х8,5х35 см.</t>
  </si>
  <si>
    <t>01. ИГРОТЕКА</t>
  </si>
  <si>
    <t>09. КАЛЕЙДОСКОПЫ</t>
  </si>
  <si>
    <t>Другие ТМ</t>
  </si>
  <si>
    <t>276507</t>
  </si>
  <si>
    <t>Калейдоскоп (20х4,5х4,5 см, микс) (Арт.1507087)</t>
  </si>
  <si>
    <t>1507087</t>
  </si>
  <si>
    <t>4670419766161</t>
  </si>
  <si>
    <t>Калейдоскоп понравится любому ребенку! Смотря в него, малыш сможет погрузиться в фантастический мир, оставив все переживания позади. Такое времяпровождение прекрасно развивает воображение и восприятие цветов, тренирует глаза. Игрушка изготовлена из высококачественных материалов, соответствующих всем стандартам, санитарным требованиям и нормам. В пакете.</t>
  </si>
  <si>
    <t>03. ПАЗЛЫ</t>
  </si>
  <si>
    <t>03. ПАЗЛЫ (Рыжий кот)</t>
  </si>
  <si>
    <t>00. ЛИЦЕНЗИЯ</t>
  </si>
  <si>
    <t>ЧЕБУРАШКА</t>
  </si>
  <si>
    <t>Сериал</t>
  </si>
  <si>
    <t>277083</t>
  </si>
  <si>
    <t>ПАЗЛЫ 104 элемента. Лицензия/ Чебурашка 5 (Арт. П104-7223)</t>
  </si>
  <si>
    <t>П104-7223</t>
  </si>
  <si>
    <t>4670419772230</t>
  </si>
  <si>
    <t>277084</t>
  </si>
  <si>
    <t>ПАЗЛЫ 104 элемента. Лицензия/ Чебурашка 6 (Арт. П104-7224)</t>
  </si>
  <si>
    <t>П104-7224</t>
  </si>
  <si>
    <t>4670419772247</t>
  </si>
  <si>
    <t>01.ПАЗЛЫ В ШОУ-БОКСАХ</t>
  </si>
  <si>
    <t>01. 12 ЭЛЕМЕНТОВ (поле - 17,5х13 см, коробка - 6,5х9х2,5 см, 4 дизайна по 8 шт. в боксе)</t>
  </si>
  <si>
    <t>275786</t>
  </si>
  <si>
    <t>КОМПЛЕКТ ПАЗЛОВ №8. ПАЗЛЫ 12 элементов (32 шт в шоубоксе) (Арт. П12-6232)</t>
  </si>
  <si>
    <t>П12-6232</t>
  </si>
  <si>
    <t>4670419763054</t>
  </si>
  <si>
    <t>НЕПЕЧАТНАЯ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</si>
  <si>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12 шт. В шоубоксе: 32 шт.</t>
  </si>
  <si>
    <t>02. 24 ЭЛЕМЕНТА (поле - 18х13 см, коробка - 6,5х9х2,5 см, 4 дизайна по 8 шт. в боксе)</t>
  </si>
  <si>
    <t>275774</t>
  </si>
  <si>
    <t>КОМПЛЕКТ ПАЗЛОВ №3. ПАЗЛЫ 24 элемента (20 шт в шоубоксе) (Арт. П24-6227)</t>
  </si>
  <si>
    <t>П24-6227</t>
  </si>
  <si>
    <t>4670419762279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</si>
  <si>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24 шт. В шоубоксе: 20 шт.</t>
  </si>
  <si>
    <t>275777</t>
  </si>
  <si>
    <t>КОМПЛЕКТ ПАЗЛОВ №4. ПАЗЛЫ 24 элемента (20 шт в шоубоксе) (Арт. П24-6228)</t>
  </si>
  <si>
    <t>П24-6228</t>
  </si>
  <si>
    <t>4670419762286</t>
  </si>
  <si>
    <t>03. 35 ЭЛЕМЕНТОВ (поле - 18х13 см, коробка - 6,5х9х2,5 см, 4 дизайна по 8 шт. в боксе)</t>
  </si>
  <si>
    <t>276071</t>
  </si>
  <si>
    <t>КОМПЛЕКТ ПАЗЛОВ №5. ПАЗЛЫ 35 элементов (20 шт в шоубоксе) (арт. П35-6292)</t>
  </si>
  <si>
    <t>П35-6292</t>
  </si>
  <si>
    <t>4670419762927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</si>
  <si>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35 шт. В шоубоксе: 20 шт.</t>
  </si>
  <si>
    <t>04. 54 ЭЛЕМЕНТА (поле - 17,5х13 см, коробка - 6,5х9х2,5 см, 4 дизайна по 8 шт. в боксе)</t>
  </si>
  <si>
    <t>275795</t>
  </si>
  <si>
    <t>КОМПЛЕКТ ПАЗЛОВ №10. ПАЗЛЫ 54 элемента  (32 шт в шоубоксе) (Арт. П54-6234)</t>
  </si>
  <si>
    <t>П54-6234</t>
  </si>
  <si>
    <t>4670419763078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</si>
  <si>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54 шт. В шоубоксе: 32 шт.</t>
  </si>
  <si>
    <t>06. 80 ЭЛЕМЕНТОВ (поле - 16,5х22,5 см, коробка - 13х9х2,5 см, 4 дизайна по 4 шт. в боксе)</t>
  </si>
  <si>
    <t>275798</t>
  </si>
  <si>
    <t>КОМПЛЕКТ ПАЗЛОВ №11. ПАЗЛЫ 80 элементов  (16 шт в шоубоксе) (Арт. П80-6235)</t>
  </si>
  <si>
    <t>П80-6235</t>
  </si>
  <si>
    <t>4670419763085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</si>
  <si>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80 шт. В шоубоксе: 16 шт.</t>
  </si>
  <si>
    <t>02. ПАЗЛЫ ДЛЯ ДЕТЕЙ ДО 500 ЭЛЕМЕНТОВ.</t>
  </si>
  <si>
    <t>11. НАПОЛЬНЫЕ ПАЗЛЫ</t>
  </si>
  <si>
    <t xml:space="preserve">48 элементов </t>
  </si>
  <si>
    <t>270119</t>
  </si>
  <si>
    <t>НАПОЛЬНЫЙ ПАЗЛ 48 элементов. ГОРОДСКАЯ УЛИЦА (Арт. П48-4443)</t>
  </si>
  <si>
    <t>П48-4443</t>
  </si>
  <si>
    <t>4670419744435</t>
  </si>
  <si>
    <t>Детский коврик-пазл является уникальным изделием, он оптимально подойдет для развития и игры детей практически в любом возрасте. Изделие очень функционально, так как одновременно используется в качестве игрушки, напольного покрытия и оригинального декоративного элемента. Так, ребенок может сложить головоломку и дальше играть на ней. Такие коврики в собранном виде очень удобны и комфортны для малыша. Количество элементов: 48 шт.</t>
  </si>
  <si>
    <t>33. Пазлы серия "Оживи мультфильм"</t>
  </si>
  <si>
    <t>3. Пазлы 60 элементов</t>
  </si>
  <si>
    <t>276440</t>
  </si>
  <si>
    <t>Оживи мультфильм. Пазлы 60 элементов. "СЕСТРИЦА АЛЁНУШКА И БРАТЕЦ ИВАНУШКА" (Арт. Х60-6726)</t>
  </si>
  <si>
    <t>Х60-6726</t>
  </si>
  <si>
    <t>4670419767267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</si>
  <si>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60 шт.</t>
  </si>
  <si>
    <t>03. ПАЗЛЫ ОТ 500 ЭЛЕМЕНТОВ</t>
  </si>
  <si>
    <t>02. 500 ЭЛЕМЕНТОВ (поле - 48х34 см, коробка - 32х25,4х4см)</t>
  </si>
  <si>
    <t>ЖИВОТНЫЕ</t>
  </si>
  <si>
    <t>275485</t>
  </si>
  <si>
    <t>ПАЗЛЫ 500 элементов. КОТЁНОК В САДУ (Арт. Ф500-5914)</t>
  </si>
  <si>
    <t>Ф500-5914</t>
  </si>
  <si>
    <t>4670419759149</t>
  </si>
  <si>
    <t>275486</t>
  </si>
  <si>
    <t>ПАЗЛЫ 500 элементов. КОШАЧЬЯ СЕМЬЯ (Арт. Ф500-5915)</t>
  </si>
  <si>
    <t>Ф500-5915</t>
  </si>
  <si>
    <t>4670419759156</t>
  </si>
  <si>
    <t>03. 1000 ЭЛЕМЕНТОВ (поле - 68,5х48,1 см, коробка - 35,5х23,5х5 см)</t>
  </si>
  <si>
    <t>ГОРОДА</t>
  </si>
  <si>
    <t>275475</t>
  </si>
  <si>
    <t>ПАЗЛЫ 1000 элементов. ЛЮБИМЫЙ КРЫМ (Арт. Ф1000-5905)</t>
  </si>
  <si>
    <t>Ф1000-5905</t>
  </si>
  <si>
    <t>4670419759057</t>
  </si>
  <si>
    <t>ПРИРОДА</t>
  </si>
  <si>
    <t>279098</t>
  </si>
  <si>
    <t>ПАЗЛЫ 1000 элементов. КАМЧАТКА (Арт. Ф1000-9624)</t>
  </si>
  <si>
    <t>Ф1000-9624</t>
  </si>
  <si>
    <t>4670419796243</t>
  </si>
  <si>
    <t>275477</t>
  </si>
  <si>
    <t>ПАЗЛЫ 1000 элементов. МОРСКОЙ ЗАКАТ (Арт. Ф1000-5906)</t>
  </si>
  <si>
    <t>Ф1000-5906</t>
  </si>
  <si>
    <t>4670419759064</t>
  </si>
  <si>
    <t>279100</t>
  </si>
  <si>
    <t>ПАЗЛЫ 1000 элементов. ПЕЙЗАЖ С ОВЕЧКАМИ (Арт. Ф1000-9626)</t>
  </si>
  <si>
    <t>Ф1000-9626</t>
  </si>
  <si>
    <t>4670419796267</t>
  </si>
  <si>
    <t>РАЗНОЕ</t>
  </si>
  <si>
    <t>275478</t>
  </si>
  <si>
    <t>ПАЗЛЫ 1000 элементов. ДЕВОЧКА В ПЛАТКЕ (Арт. Ф1000-5907)</t>
  </si>
  <si>
    <t>Ф1000-5907</t>
  </si>
  <si>
    <t>4670419759071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</si>
  <si>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Огромное разнообразие изображений никого не оставит равнодушным! Количество элементов: 1000 шт.</t>
  </si>
  <si>
    <t>СКАЗКИ</t>
  </si>
  <si>
    <t>279109</t>
  </si>
  <si>
    <t>ПАЗЛЫ 1000 элементов. СКАЗКИ. КОЩЕЙ БЕССМЕРТНЫЙ (Арт. Ф1000-9633)</t>
  </si>
  <si>
    <t>Ф1000-9633</t>
  </si>
  <si>
    <t>4670419796335</t>
  </si>
  <si>
    <t>СССР</t>
  </si>
  <si>
    <t>279112</t>
  </si>
  <si>
    <t>ПАЗЛЫ 1000 элементов. СССР. СТУДЕНТЫ НА НАБЕРЕЖНОЙ (Арт. Ф1000-9635)</t>
  </si>
  <si>
    <t>Ф1000-9635</t>
  </si>
  <si>
    <t>4670419796359</t>
  </si>
  <si>
    <t>04. НАСТОЛЬНЫЕ ИГРЫ</t>
  </si>
  <si>
    <t xml:space="preserve">09. КЛАССИЧЕСКИЕ НАСТОЛЬНЫЕ ИГРЫ </t>
  </si>
  <si>
    <t>02. КЛАССИЧЕСКИЕ ИГРЫ (ИМПОРТ)</t>
  </si>
  <si>
    <t>! ТМ Рыжий кот</t>
  </si>
  <si>
    <t>Лото</t>
  </si>
  <si>
    <t>277377</t>
  </si>
  <si>
    <t>Лото деревянное, малые бочонки. Гжель (23х9,5х4,5 см) в коробке арт.ИН-7472</t>
  </si>
  <si>
    <t>ИН-7472</t>
  </si>
  <si>
    <t>4670419774722</t>
  </si>
  <si>
    <t>Деревянное лото — это популярная традиционная игра, которая поднимает настроение всем и каждому! Она прекрасно подходит для весёлой компании. Принять в ней участие может каждый! Главное — быть внимательным! Правила довольно просты: ведущий достаёт из мешочка по одному бочонку с числом и называет его вслух. Остальные игроки закрывают названные числа фишками для накрывания на своих карточках лото. Игра продолжается до того момента, пока у кого-нибудь из игроков не закроются все числа на одной из карточек. Этот игрок победил. Материл: дерево, текстиль, картон. Размер: 23х9,5х4,5 см. В коробке.</t>
  </si>
  <si>
    <t>277378</t>
  </si>
  <si>
    <t>Лото деревянное, малые бочонки. Хохлома (23х9,5х4,5 см) в коробке арт.ИН-7473</t>
  </si>
  <si>
    <t>ИН-7473</t>
  </si>
  <si>
    <t>4670419774739</t>
  </si>
  <si>
    <t>277368</t>
  </si>
  <si>
    <t>Лото деревянное, полные бочонки. Гжель (24х13х8 см) в коробке арт.ИН-7468</t>
  </si>
  <si>
    <t>ИН-7468</t>
  </si>
  <si>
    <t>4670419774685</t>
  </si>
  <si>
    <t xml:space="preserve">Деревянное лото — это популярная традиционная игра, которая поднимает настроение всем и каждому! Она прекрасно подходит для весёлой компании. Принять в ней участие может каждый! Главное — быть внимательным! Правила довольно просты: ведущий достаёт из мешочка по одному бочонку с числом и называет его вслух. Остальные игроки закрывают названные числа фишками для накрывания на своих карточках лото. Игра продолжается до того момента, пока у кого-нибудь из игроков не закроются все числа на одной из карточек. Этот игрок победил. Материл: дерево, текстиль, картон. Размер: 24х13х8 см. В коробке. </t>
  </si>
  <si>
    <t>277371</t>
  </si>
  <si>
    <t>Лото деревянное, полные бочонки. Хохлома (24х13х8 см) в коробке арт.ИН-7469</t>
  </si>
  <si>
    <t>ИН-7469</t>
  </si>
  <si>
    <t>4670419774692</t>
  </si>
  <si>
    <t>Деревянное лото — это популярная традиционная игра, которая поднимает настроение всем и каждому! Она прекрасно подходит для весёлой компании. Принять в ней участие может каждый! Главное — быть внимательным! Правила довольно просты: ведущий достаёт из мешочка по одному бочонку с числом и называет его вслух. Остальные игроки закрывают названные числа фишками для накрывания на своих карточках лото. Игра продолжается до того момента, пока у кого-нибудь из игроков не закроются все числа на одной из карточек. Этот игрок победил. Материл: дерево, текстиль, картон. Размер: 24х13х8 см. В коробке.</t>
  </si>
  <si>
    <t>277374</t>
  </si>
  <si>
    <t>Лото деревянное, средние бочонки. Гжель (23х11х6 см) в коробке арт.ИН-7470</t>
  </si>
  <si>
    <t>ИН-7470</t>
  </si>
  <si>
    <t>4670419774708</t>
  </si>
  <si>
    <t>Деревянное лото — это популярная традиционная игра, которая поднимает настроение всем и каждому! Она прекрасно подходит для весёлой компании. Принять в ней участие может каждый! Главное — быть внимательным! Правила довольно просты: ведущий достаёт из мешочка по одному бочонку с числом и называет его вслух. Остальные игроки закрывают названные числа фишками для накрывания на своих карточках лото. Игра продолжается до того момента, пока у кого-нибудь из игроков не закроются все числа на одной из карточек. Этот игрок победил. Материл: дерево, текстиль, картон. Размер: 23х11х6 см. В коробке.</t>
  </si>
  <si>
    <t>277375</t>
  </si>
  <si>
    <t>Лото деревянное, средние бочонки. Хохлома (23х11х6 см) в коробке арт.ИН-7471</t>
  </si>
  <si>
    <t>ИН-7471</t>
  </si>
  <si>
    <t>4670419774715</t>
  </si>
  <si>
    <t>06. ТВОРЧЕСТВО (мозаика, аппликации)</t>
  </si>
  <si>
    <t>06. АЛМАЗНАЯ МОЗАИКА</t>
  </si>
  <si>
    <t>Алмазная мозаика 23х30</t>
  </si>
  <si>
    <t>Куколки-животные</t>
  </si>
  <si>
    <t>274498</t>
  </si>
  <si>
    <t>Алмаз мозаика (блест.) 23х30 см, с подр., с част. заполн. Королевская сова (Арт. НД-1019)</t>
  </si>
  <si>
    <t>НД-1019</t>
  </si>
  <si>
    <t>4670419756445</t>
  </si>
  <si>
    <t>274484</t>
  </si>
  <si>
    <t>Алмаз мозаика (блест.) 23х30 см, с подр., с част. заполн. Кукла с овечкой (Арт. НД-1013)</t>
  </si>
  <si>
    <t>НД-1013</t>
  </si>
  <si>
    <t>4670419756384</t>
  </si>
  <si>
    <t>274501</t>
  </si>
  <si>
    <t>Алмаз мозаика (блест.) 23х30 см, с подр., с част. заполн. Лесная принцесса (Арт. НД-1021)</t>
  </si>
  <si>
    <t>НД-1021</t>
  </si>
  <si>
    <t>4670419756469</t>
  </si>
  <si>
    <t>274486</t>
  </si>
  <si>
    <t>Алмаз мозаика (блест.) 23х30 см, с подр., с част. заполн. Лисичка с корзинкой (Арт. НД-1014)</t>
  </si>
  <si>
    <t>НД-1014</t>
  </si>
  <si>
    <t>4670419756391</t>
  </si>
  <si>
    <t>274481</t>
  </si>
  <si>
    <t>Алмаз мозаика (блест.) 23х30 см, с подр., с част. заполн. Милая кукла на кухне (Арт. НД-1012)</t>
  </si>
  <si>
    <t>НД-1012</t>
  </si>
  <si>
    <t>4670419756377</t>
  </si>
  <si>
    <t>274502</t>
  </si>
  <si>
    <t>Алмаз мозаика (блест.) 23х30 см, с подр., с част. заполн. Осенняя леди (Арт. НД-1022)</t>
  </si>
  <si>
    <t>НД-1022</t>
  </si>
  <si>
    <t>4670419756476</t>
  </si>
  <si>
    <t>274503</t>
  </si>
  <si>
    <t>Алмаз мозаика (блест.) 23х30 см, с подр., с част. заполн. Принцесса в золоте (Арт. НД-1023)</t>
  </si>
  <si>
    <t>НД-1023</t>
  </si>
  <si>
    <t>4670419756483</t>
  </si>
  <si>
    <t>274496</t>
  </si>
  <si>
    <t>Алмаз мозаика (блест.) 23х30 см, с подр., с част. заполн. Принцесса у колоннады (Арт. НД-1018)</t>
  </si>
  <si>
    <t>НД-1018</t>
  </si>
  <si>
    <t>4670419756438</t>
  </si>
  <si>
    <t>274489</t>
  </si>
  <si>
    <t>Алмаз мозаика (блест.) 23х30 см, с подр., с част. заполн. Розовая куколка (Арт. НД-1015)</t>
  </si>
  <si>
    <t>НД-1015</t>
  </si>
  <si>
    <t>4670419756407</t>
  </si>
  <si>
    <t>274494</t>
  </si>
  <si>
    <t>Алмаз мозаика (блест.) 23х30 см, с подр., с част. заполн. Ушастая модница (Арт. НД-1017)</t>
  </si>
  <si>
    <t>НД-1017</t>
  </si>
  <si>
    <t>4670419756421</t>
  </si>
  <si>
    <t>274500</t>
  </si>
  <si>
    <t>Алмаз мозаика (блест.) 23х30 см, с подр., с част. заполн. Фея золотых листьев (Арт. НД-1020)</t>
  </si>
  <si>
    <t>НД-1020</t>
  </si>
  <si>
    <t>4670419756452</t>
  </si>
  <si>
    <t>274492</t>
  </si>
  <si>
    <t>Алмаз мозаика (блест.) 23х30 см, с подр., с част. заполн. Элегантная модница (Арт. НД-1016)</t>
  </si>
  <si>
    <t>НД-1016</t>
  </si>
  <si>
    <t>4670419756414</t>
  </si>
  <si>
    <t>10. ТРАНСПОРТ ИГРОВОЙ</t>
  </si>
  <si>
    <t>02. ТРАНСПОРТ В АССОРТИМЕНТЕ (пластик)</t>
  </si>
  <si>
    <t xml:space="preserve">Автовозы </t>
  </si>
  <si>
    <t>Коробка, блистер</t>
  </si>
  <si>
    <t>276575</t>
  </si>
  <si>
    <t>Автовоз инерционный (свет, звук, 2 предм, бат. 3хАG13) (Арт.2974063)</t>
  </si>
  <si>
    <t>2974063</t>
  </si>
  <si>
    <t>4670419763924</t>
  </si>
  <si>
    <t xml:space="preserve">Автовоз с инерционная понравится любому мальчишке! Нужно лишь потянуть игрушку на себя, отпустить, и она тут же поедет вперед, успешно преодолевая препятствия. Машинка предназначена для сюжетно-ролевых игр, способствует развитию познавательного мышления, моторики, координации движений, внимания и ловкости. Особенности: имеет световые и звуковые эффекты, наборе вёртолет с открывающейся дверью и подвижными лопастями и машина со свободным ходом, размером 10х7,8х6 см. Работает от батареек типа: 3хАG13 (в комплекте). Размер автовоза: 53х10х15 см. Размер упаковки: 58х12х19 см. В коробке с окном. </t>
  </si>
  <si>
    <t>11. ИГРУШКИ ДЛЯ МАЛЬЧИКОВ</t>
  </si>
  <si>
    <t>01. ОРУЖИЕ</t>
  </si>
  <si>
    <t>ОРУЖИЕ (свет/звук)</t>
  </si>
  <si>
    <t>Автоматы, ружья</t>
  </si>
  <si>
    <t>Пакет</t>
  </si>
  <si>
    <t>268956</t>
  </si>
  <si>
    <t>Автомат (46х4,2х20, свет, звук, вибр., пар, 4хАА не в компл., зеленый, в пак.) (Арт. Y6009021)</t>
  </si>
  <si>
    <t>Y6009021</t>
  </si>
  <si>
    <t>4670419739103</t>
  </si>
  <si>
    <t>Детское игрушечное оружие может стать отличным подарком для любого мальчика, ведь оно дает возможность почувствовать себя сильным, храбрым и смелым. К тому же, ролевые игры с применением детского оружия помогают развить воображение и сообразительность малыша. Особенности: свет, звук, вибрация. Пипетка для воды входит в комплект. Работает от батареек типа: 4хАА (не в комплекте). Размер: 46*4,2*20 см. В пакете.</t>
  </si>
  <si>
    <t>12. ИГРУШКИ ДЛЯ ДЕВОЧЕК</t>
  </si>
  <si>
    <t>00. ТМ "РЫЖИЙ КОТ"</t>
  </si>
  <si>
    <t>02. Куклы (более 30см)</t>
  </si>
  <si>
    <t>01. Кукла Cофия</t>
  </si>
  <si>
    <t>274714</t>
  </si>
  <si>
    <t>Кукла 30,5 см в наборе расчёска, в пакете (арт. ИК-5507)</t>
  </si>
  <si>
    <t>ИК-5507</t>
  </si>
  <si>
    <t>4670419755073</t>
  </si>
  <si>
    <t>Сюжетно-ролевые игры — важная часть развития ребёнка. Играя в куклы, малышка не только развивает фантазию, но и моделирует некие жизненные ситуации, проживает их и ищет свой способ решать конфликты, сопереживать, строить отношения. Чем больше таких игрушек, тем более сложный мир можно создать. В наборе: расческа. Размер: 30,5 см. Упаковка: пакет.</t>
  </si>
  <si>
    <t>274719</t>
  </si>
  <si>
    <t>Кукла 30,5 см в наборе расчёска, в пакете (арт.ИК-5508)</t>
  </si>
  <si>
    <t>ИК-5508</t>
  </si>
  <si>
    <t>4670419755080</t>
  </si>
  <si>
    <t>274722</t>
  </si>
  <si>
    <t>Кукла 30,5 см в наборе расчёска, в пакете (арт.ИК-5509)</t>
  </si>
  <si>
    <t>ИК-5509</t>
  </si>
  <si>
    <t>4670419755097</t>
  </si>
  <si>
    <t>274727</t>
  </si>
  <si>
    <t>Кукла 30,5 см в наборе расчёска, в пакете (арт.ИК-5510)</t>
  </si>
  <si>
    <t>ИК-5510</t>
  </si>
  <si>
    <t>4670419755103</t>
  </si>
  <si>
    <t>274730</t>
  </si>
  <si>
    <t>Кукла 30,5 см в наборе расчёска, в пакете (арт.ИК-5511)</t>
  </si>
  <si>
    <t>ИК-5511</t>
  </si>
  <si>
    <t>4670419755110</t>
  </si>
  <si>
    <t>274732</t>
  </si>
  <si>
    <t>Кукла 30,5 см в наборе расчёска, в пакете (арт.ИК-5512)</t>
  </si>
  <si>
    <t>ИК-5512</t>
  </si>
  <si>
    <t>4670419755127</t>
  </si>
  <si>
    <t>274733</t>
  </si>
  <si>
    <t>Кукла 30,5 см в наборе расчёска, в пакете (арт.ИК-5513)</t>
  </si>
  <si>
    <t>ИК-5513</t>
  </si>
  <si>
    <t>4670419755134</t>
  </si>
  <si>
    <t>01. КУКЛЫ</t>
  </si>
  <si>
    <t>КУКЛЫ-МОДЕЛИ (БОЛЕЕ 20 СМ)</t>
  </si>
  <si>
    <t xml:space="preserve">КУКЛЫ-МОДЕЛИ </t>
  </si>
  <si>
    <t>Коробка</t>
  </si>
  <si>
    <t>275810</t>
  </si>
  <si>
    <t>Кукла (30 см, в коробке)(Арт. 3136063-1)</t>
  </si>
  <si>
    <t>3136063-1</t>
  </si>
  <si>
    <t>4670419760695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</si>
  <si>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придется по душе вашей малышке! Размер: 30 см. В коробке.</t>
  </si>
  <si>
    <t>275809</t>
  </si>
  <si>
    <t>Кукла (30 см, в коробке)(Арт. 3136063)</t>
  </si>
  <si>
    <t>3136063</t>
  </si>
  <si>
    <t>4670419760688</t>
  </si>
  <si>
    <t xml:space="preserve">Сюжетно-ролевые игры — важная часть развития ребёнка. Играя в куклы, малышка не только развивает фантазию, но и моделирует некие жизненные ситуации, проживает их и ищет свой способ решать конфликты, сопереживать, строить отношения. Чем больше таких игрушек, тем более сложный мир можно создать. Размер: 30 см. В коробке. </t>
  </si>
  <si>
    <t>275799</t>
  </si>
  <si>
    <t>Кукла (30 см, в коробке)(Арт. 3136080)</t>
  </si>
  <si>
    <t>3136080</t>
  </si>
  <si>
    <t>4670419760633</t>
  </si>
  <si>
    <t>275807</t>
  </si>
  <si>
    <t>Кукла (30 см, в коробке)(Арт. 3136082-1)</t>
  </si>
  <si>
    <t>3136082-1</t>
  </si>
  <si>
    <t>4670419760671</t>
  </si>
  <si>
    <t>275806</t>
  </si>
  <si>
    <t>Кукла (30 см, в коробке)(Арт. 3136082)</t>
  </si>
  <si>
    <t>3136082</t>
  </si>
  <si>
    <t>4670419760664</t>
  </si>
  <si>
    <t>274054</t>
  </si>
  <si>
    <t>Кукла 29 см, в коробке (Арт. FCJ1233972)</t>
  </si>
  <si>
    <t>FCJ1233972</t>
  </si>
  <si>
    <t>4670419753277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</si>
  <si>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Размер: 29 см. В коробке.</t>
  </si>
  <si>
    <t>274055</t>
  </si>
  <si>
    <t>Кукла 29 см, в коробке (Арт. FCJ1570588)</t>
  </si>
  <si>
    <t>FCJ1570588</t>
  </si>
  <si>
    <t>4670419753284</t>
  </si>
  <si>
    <t>274050</t>
  </si>
  <si>
    <t>Кукла 29 см, в коробке (Арт. FCJ1570589)</t>
  </si>
  <si>
    <t>FCJ1570589</t>
  </si>
  <si>
    <t>4670419753239</t>
  </si>
  <si>
    <t>274053</t>
  </si>
  <si>
    <t>Кукла 29 см, в наборе с платьем и шубкой (Арт. FCJ1233988)</t>
  </si>
  <si>
    <t>FCJ1233988</t>
  </si>
  <si>
    <t>4670419753260</t>
  </si>
  <si>
    <t>КУКЛЫ-МОДЕЛИ В НАБОРЕ</t>
  </si>
  <si>
    <t>274058</t>
  </si>
  <si>
    <t>Кукла 29 см, в наборе с аксессуарами (Арт. FCJ1455710)</t>
  </si>
  <si>
    <t>FCJ1455710</t>
  </si>
  <si>
    <t>4670419753475</t>
  </si>
  <si>
    <t>274056</t>
  </si>
  <si>
    <t>Кукла 29 см, в наборе с аксессуарами (Арт. FCJ1570592)</t>
  </si>
  <si>
    <t>FCJ1570592</t>
  </si>
  <si>
    <t>4670419753291</t>
  </si>
  <si>
    <t>274057</t>
  </si>
  <si>
    <t>Кукла 29 см, в наборе с аксессуарами (Арт. FCJ1570593)</t>
  </si>
  <si>
    <t>FCJ1570593</t>
  </si>
  <si>
    <t>4670419753307</t>
  </si>
  <si>
    <t>275818</t>
  </si>
  <si>
    <t>Кукла (30 см, в наборе: пони и расчёска , в пакете)(Арт.3006798)</t>
  </si>
  <si>
    <t>3006798</t>
  </si>
  <si>
    <t>4670419760541</t>
  </si>
  <si>
    <t xml:space="preserve">Сюжетно-ролевые игры — важная часть развития ребёнка. Играя в куклы, малышка не только развивает фантазию, но и моделирует некие жизненные ситуации, проживает их и ищет свой способ решать конфликты, сопереживать, строить отношения. Чем больше таких игрушек, тем более сложный мир можно создать. Размер: 30 см. В пакете. </t>
  </si>
  <si>
    <t>МИНИ-КУКЛЫ (ДО 20 СМ)</t>
  </si>
  <si>
    <t>МИНИ-КУКЛЫ</t>
  </si>
  <si>
    <t>277670</t>
  </si>
  <si>
    <t>Кукла (12 шт в ш/б, микс стиль)(Арт. 3107644)</t>
  </si>
  <si>
    <t>3107644</t>
  </si>
  <si>
    <t>4670419777280</t>
  </si>
  <si>
    <t>Сюжетно-ролевые игры — важная часть развития ребёнка. Играя в куклы, малышкане только развивает фантазию, но и моделирует некие жизненные ситуации, проживает их и ищет свой способ решать конфликты, сопереживать, строить отношения. Чем больше таких игрушек, тем более сложный мир можно создать. Очаровательная кукла придется по душе маленькой хозяюшке! Материал: пластик, текстиль. Размер: 11 см. В наборе: 12 шт. Цвет: микс.  Упаковка: шоубокс.</t>
  </si>
  <si>
    <t>276494</t>
  </si>
  <si>
    <t>Кукла (17см, глаза 5D) кратно 6 (Арт.FCJ1524895)</t>
  </si>
  <si>
    <t>FCJ1524895</t>
  </si>
  <si>
    <t>4670419767977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</si>
  <si>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Размер: 17 см. Пакет, микс 6 видов.</t>
  </si>
  <si>
    <t>МИНИ-КУКЛЫ В НАБОРЕ</t>
  </si>
  <si>
    <t>276497</t>
  </si>
  <si>
    <t>Кукла, в наборе (17см, 2 куклы, глаза 4 D, стикеры) (Арт.FCJ1524793-1)</t>
  </si>
  <si>
    <t>FCJ1524793-1</t>
  </si>
  <si>
    <t>4670419768004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</si>
  <si>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Размер: 17 см. В наборе: 2 куклы, стикеры.</t>
  </si>
  <si>
    <t>276496</t>
  </si>
  <si>
    <t>Кукла, в наборе (17см, 2 куклы, глаза 4 D, стикеры) (Арт.FCJ1524793)</t>
  </si>
  <si>
    <t>FCJ1524793</t>
  </si>
  <si>
    <t>4670419767991</t>
  </si>
  <si>
    <t>276495</t>
  </si>
  <si>
    <t>Кукла, в наборе (17см, глаза 4 D, в наборе 4 предмета) кратно 6 (Арт.FCJ1524799)</t>
  </si>
  <si>
    <t>FCJ1524799</t>
  </si>
  <si>
    <t>4670419767984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</si>
  <si>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Размер: 17 см. Пакет, микс 6 видов. В наборе: кукла, стикеры, расческа, зеркало, сумочка.</t>
  </si>
  <si>
    <t>02. ПУПСЫ</t>
  </si>
  <si>
    <t>МИНИ-ПУПСЫ (ДО 15 СМ)</t>
  </si>
  <si>
    <t>276249</t>
  </si>
  <si>
    <t>Пупс (13 см, кратно 12) (Арт. 1832534)</t>
  </si>
  <si>
    <t>1832534</t>
  </si>
  <si>
    <t>4670419761760</t>
  </si>
  <si>
    <t>Пупс в наборе придется по душе вашей малышке! 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создать! Размер: 13 см. Размер упаковки 23,2х18,2х13,5 см. В шоубоксе: 12 шт</t>
  </si>
  <si>
    <t>ПУПСЫ (БОЛЕЕ 15 СМ)</t>
  </si>
  <si>
    <t>274059</t>
  </si>
  <si>
    <t>Пупс в наборе с автокреслом (15 см, в коробке) (Арт. FCJ1094054)</t>
  </si>
  <si>
    <t>FCJ1094054</t>
  </si>
  <si>
    <t>4670419753505</t>
  </si>
  <si>
    <t>Пупс в наборе придется по душе вашей малышке! 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Размер: 15 см. В наборе с автокреслом. В коробке.</t>
  </si>
  <si>
    <t>274060</t>
  </si>
  <si>
    <t>Пупс в наборе с ванной (15 см, в коробке)(Арт. FCJ1094055)</t>
  </si>
  <si>
    <t>FCJ1094055</t>
  </si>
  <si>
    <t>4670419753512</t>
  </si>
  <si>
    <t>Пупс в наборе придется по душе вашей малышке! 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Размер: 15 см. В наборе с ванной. В коробке.</t>
  </si>
  <si>
    <t>274744</t>
  </si>
  <si>
    <t>Пупс 32 см в наборе с аксессуарами, в пакете (Арт.2870398)</t>
  </si>
  <si>
    <t>2870398</t>
  </si>
  <si>
    <t>4670419755141</t>
  </si>
  <si>
    <t>Сюжетно-ролевые игры — важная часть развития ребёнка. Играя в куклы, малышка не только развивает фантазию, но и моделирует некие жизненные ситуации, проживает их и ищет свой способ решать конфликты, сопереживать, строить отношения. Чем больше таких игрушек, тем более сложный мир можно создать. В наборе: аксессуары. Размер: 32 см. Упаковка: пакет.</t>
  </si>
  <si>
    <t>274746</t>
  </si>
  <si>
    <t>Пупс 32 см в наборе с аксессуарами, в пакете (Арт.2870399)</t>
  </si>
  <si>
    <t>2870399</t>
  </si>
  <si>
    <t>4670419755158</t>
  </si>
  <si>
    <t>274747</t>
  </si>
  <si>
    <t>Пупс 32 см в наборе с аксессуарами, в пакете (Арт.2870401)</t>
  </si>
  <si>
    <t>2870401</t>
  </si>
  <si>
    <t>4670419755165</t>
  </si>
  <si>
    <t>ПУПСЫ ФУНКЦИОНАЛЬНЫЕ И ИНТЕРАКТИВНЫЕ</t>
  </si>
  <si>
    <t>274753</t>
  </si>
  <si>
    <t>Пупс 36 см (пьёт, писает, 4 звука в с аксессуарами, бат 3хAG13 в компл., в пакете) (Арт. 2296404)</t>
  </si>
  <si>
    <t>2296404</t>
  </si>
  <si>
    <t>4670419755172</t>
  </si>
  <si>
    <t>Сюжетно-ролевые игры — важная часть развития ребёнка. Играя в куклы, малышка не только развивает фантазию, но и моделирует некие жизненные ситуации, проживает их и ищет свой способ решать конфликты, сопереживать, строить отношения. Чем больше таких игрушек, тем более сложный мир можно создать. В наборе: аксессуары 4 шт. Размер: 36 см. Упаковка: пакет. Особенности: 4 звука, пьёт, писает. Батарейки 3хAG133 в комплекте.</t>
  </si>
  <si>
    <t>274755</t>
  </si>
  <si>
    <t>Пупс 36 см (пьёт, писает, 4 звука с аксессуар., бат 3хAG13 в компл., в коробке) (Арт.2870427)</t>
  </si>
  <si>
    <t>2870427</t>
  </si>
  <si>
    <t>4670419755189</t>
  </si>
  <si>
    <t>Сюжетно-ролевые игры — важная часть развития ребёнка. Играя в куклы, малышка не только развивает фантазию, но и моделирует некие жизненные ситуации, проживает их и ищет свой способ решать конфликты, сопереживать, строить отношения. Чем больше таких игрушек, тем более сложный мир можно создать. В наборе: аксессуары. Размер: 36 см. Упаковка: коробка. Особенности: 4 звука, пьёт, писает. Батарейки 3хAG133 в комплекте.</t>
  </si>
  <si>
    <t>274759</t>
  </si>
  <si>
    <t>Пупс 36 см (пьёт, писает, 4 звука с аксессуар., бат 3хAG13 в компл., в коробке) (Арт.2870428)</t>
  </si>
  <si>
    <t>2870428</t>
  </si>
  <si>
    <t>4670419755196</t>
  </si>
  <si>
    <t>03. АКСЕССУАРЫ ДЛЯ КУКОЛ</t>
  </si>
  <si>
    <t>02. КАРЕТЫ, ТРАНСПОРТ ДЛЯ КУКОЛ</t>
  </si>
  <si>
    <t>01. Карета с куклой</t>
  </si>
  <si>
    <t>274682</t>
  </si>
  <si>
    <t>Карета с куклой (56х15,5х24,5 см, звук, свет, 5*AA не в компл., в кор.) (Арт. FCJ1181406)</t>
  </si>
  <si>
    <t>FCJ1181406</t>
  </si>
  <si>
    <t>4670419757251</t>
  </si>
  <si>
    <t>Карета с куклой понравится любой девочке! Детки будет с удовольствием придумывать увлекательные приключения для принцессы. Во время игры развиваются творческие способности, фантазия, воображение и артистические навыки, а также внимательность, мелкая моторика и координация движения рук. Особенности: свет, звук. Батарейки 5хАА не в комплекте. В коробке.</t>
  </si>
  <si>
    <t>05. ИГРОВЫЕ ДОМА, ЗАМКИ, ЗООПАРК</t>
  </si>
  <si>
    <t>ДОМА ИГРОВЫЕ</t>
  </si>
  <si>
    <t>277380</t>
  </si>
  <si>
    <t>Домик для животных (размер в собр. виде 74х21х55 см, звук, мебель, в кор.)(Арт. 2880324)</t>
  </si>
  <si>
    <t>2880324</t>
  </si>
  <si>
    <t>4670419774661</t>
  </si>
  <si>
    <t xml:space="preserve">Домик для животных станет незаменимым предметом для сюжетно-ролевых игр. Материал: пластик, ПВХ, ТПР. В наборе: 5 фигурок животных, издаёт звук дверного замка, размер коробки: 49х16х38 см, 3*AG13 в комплекте, белый кот: 3х3х6 см, бежевая собачка: 2х4,5х5х5 см, заяц: 2,5х4х5 см, серый кот: 2х5х5 см, рыжая собачка: 2,5х5,5х5 см. В коробке. </t>
  </si>
  <si>
    <t>278192</t>
  </si>
  <si>
    <t>Домик для кукол (28х38х32см,66 дет,аксес,свет, пар,бат.)(Арт. 2422284)</t>
  </si>
  <si>
    <t>2422284</t>
  </si>
  <si>
    <t>4670419779093</t>
  </si>
  <si>
    <t>Яркий и компактный домик для кукол станет чудесным подарком для девочки! Такой замечательный набор поможет ей перенестись в кукольный мир и разыграть множество увлекательных сюжетов. Во время игры малышка сможет раскрыть свой потенциал, развить воображение, реализовать различные модели поведения. Размер в собранном виде 28х38х32 см. Батарейки 3хААА не в комплекте. Особенности: свет, пар. Размер упаковки 35,8х12,9х28,7 см.</t>
  </si>
  <si>
    <t>278193</t>
  </si>
  <si>
    <t>Домик для кукол (56х38х46 см,120 дет, аксес, свет, бат.)(Арт. 2422278)</t>
  </si>
  <si>
    <t>2422278</t>
  </si>
  <si>
    <t>4670419779109</t>
  </si>
  <si>
    <t>Яркий и компактный домик для кукол станет чудесным подарком для девочки! Такой замечательный набор поможет ей перенестись в кукольный мир и разыграть множество увлекательных сюжетов. Во время игры малышка сможет раскрыть свой потенциал, развить воображение, реализовать различные модели поведения. Размер в собранном виде 56х38х46 см. Батарейки 9хААА не в комплекте. Особенности: свет. Размер упаковки 53,8х13,2х37 см.</t>
  </si>
  <si>
    <t>06. ИГРОВЫЕ НАБОРЫ "ДОМАШНЕЕ ХОЗЯЙСТВО"</t>
  </si>
  <si>
    <t>01. КУХНИ</t>
  </si>
  <si>
    <t>274636</t>
  </si>
  <si>
    <t>Игровой модуль "Кухня"  (35,3х22х24,5 см, в кор.)(Арт. 3220954)</t>
  </si>
  <si>
    <t>3220954</t>
  </si>
  <si>
    <t>4670419757084</t>
  </si>
  <si>
    <t>Игровой модуль «Кухня» – это компактный и функциональный набор для детских игр.  Позволяют разместить его даже в небольшой комнате. Включает в себя плиту, раковину, полки и ящики для хранения игрушечных продуктов. Отличный выбор для развития воображения и ролевых игр у детей. Размеры 35,3х22х24,5 см.</t>
  </si>
  <si>
    <t>274634</t>
  </si>
  <si>
    <t>Игровой модуль "Кухня" (35,5х18х47 см, в коробке)(Арт. 3015315)</t>
  </si>
  <si>
    <t>3015315</t>
  </si>
  <si>
    <t>4670419757046</t>
  </si>
  <si>
    <t>Игровой модуль «Кухня» – это компактный и функциональный набор для детских игр.  Позволяют разместить его даже в небольшой комнате. Включает в себя плиту, раковину, полки и ящики для хранения игрушечных продуктов. Отличный выбор для развития воображения и ролевых игр у детей. Размеры 35,5х18х47 см.</t>
  </si>
  <si>
    <t>278563</t>
  </si>
  <si>
    <t>Игровой модуль "Кухня" со светом и звуком(35,5х13х40см,2*AA не в к-те)(Арт. 3194825)</t>
  </si>
  <si>
    <t>3194825</t>
  </si>
  <si>
    <t>4670419793426</t>
  </si>
  <si>
    <t xml:space="preserve">Игровой модуль "Кухня" понравится детям реалистичным и современным исполнением. В наборе есть всё необходимое, чтобы девочки в полной мере примерили на себя роль настоящей хозяюшки. Световые и звуковые эффекты делают это тематическое развлечение ещё более правдоподобным. Кухня прекрасно подходит для ролевой игры, развития координации движения и социального взаимодействия. Особенности: свет, вода, пар, звук кипящей воды. В наборе: 54 предмета. Размер коробки: 25х9х36,6 см. В коробке. </t>
  </si>
  <si>
    <t>274633</t>
  </si>
  <si>
    <t>Игровой модуль "Кухня" со светом и звуком(48х24х66см,2*AA не в к-те)(Арт. 3015298)</t>
  </si>
  <si>
    <t>3015298</t>
  </si>
  <si>
    <t>4670419757015</t>
  </si>
  <si>
    <t>Игровой модуль «Кухня» – это компактный и функциональный набор для детских игр.  Позволяют разместить его даже в небольшой комнате. Включает в себя плиту, раковину, полки и ящики для хранения игрушечных продуктов. Отличный выбор для развития воображения и ролевых игр у детей. Размеры 48х24х66 см.</t>
  </si>
  <si>
    <t>03. НАБОРЫ ПОСУДЫ</t>
  </si>
  <si>
    <t>НАБОР ПЛАСТИК</t>
  </si>
  <si>
    <t>Другая упаковка</t>
  </si>
  <si>
    <t>278175</t>
  </si>
  <si>
    <t>Набор посуды (18 предметов,  в сумке) (Арт.3125925)</t>
  </si>
  <si>
    <t>3125925</t>
  </si>
  <si>
    <t>4670419779253</t>
  </si>
  <si>
    <t>Игровой набор посуды дарит возможность ребенку придумать множество интересных сюжетно-ролевых игр и воплотить в жизнь увлекательные сценарии. Игра с кухонным набором развивает воображение, умственные и творческие способности, социальные и коммуникативные навыки ребенка. В наборе: 18 предметов: плита, тарелки, ложки, вилки, ножи, яйцо на сковороде, кусочки курицы на лопатке и на тарелке, виноград на подносе, помидор и клубника, доска, шумовки, венчик. Размер упаковки: 23,5х5,5х17,5 см.</t>
  </si>
  <si>
    <t>275524</t>
  </si>
  <si>
    <t>Игровой набор с продуктами и электроплитой (44 предмета, свет, звук, пар, в кор.)(Арт. FCJ1574210)</t>
  </si>
  <si>
    <t>FCJ1574210</t>
  </si>
  <si>
    <t>4670419760039</t>
  </si>
  <si>
    <t>Набор для резки – это замечательный подарок для малышей! Такой набор продуктов потренирует пальчики деток, разовьёт воображение и кругозор, позволит поиграть в ресторан, поваров, хозяек или мам, которые готовят игрушечную еду. Все фигурки изготовлены из прочных и безопасных материалов. В набор входит 44 предмета. Особенности: свет, звук, пар.</t>
  </si>
  <si>
    <t>Пакет, сетка</t>
  </si>
  <si>
    <t>278170</t>
  </si>
  <si>
    <t>Набор посуды (25 предметов,  в коробке) (Арт.3154804)</t>
  </si>
  <si>
    <t>3154804</t>
  </si>
  <si>
    <t>4670419779246</t>
  </si>
  <si>
    <t xml:space="preserve">Игровой набор посуды дарит возможность ребенку придумать множество интересных сюжетно-ролевых игр и воплотить в жизнь увлекательные сценарии. Игра с кухонным набором развивает воображение, умственные и творческие способности, социальные и коммуникативные навыки ребенка. В наборе: 25 предметов, чайник, чашки с блюдцами - 4 шт, ложки - 2 шт, кувшин, трёхъярусная подставка для фруктов/десертов размером 25х12х13,5 см, фрукты 4 штуки, торт на подставке размером 9х9х2 см,  лопатка, ситечко. </t>
  </si>
  <si>
    <t>04. НАБОРЫ ПРОДУКТОВ</t>
  </si>
  <si>
    <t>НАБОРЫ ДЛЯ РЕЗКИ</t>
  </si>
  <si>
    <t>275523</t>
  </si>
  <si>
    <t>Набор для резки в корзинке ( 27 предметов ) ( Арт. FCJ1573967)</t>
  </si>
  <si>
    <t>FCJ1573967</t>
  </si>
  <si>
    <t>4670419760015</t>
  </si>
  <si>
    <t>Набор для резки – это замечательный подарок для малышей! Такой набор продуктов потренирует пальчики деток, разовьёт воображение и кругозор, позволит поиграть в ресторан, поваров, хозяек или мам, которые готовят игрушечную еду. Все фигурки изготовлены из прочных и безопасных материалов. В набор входит 27 предметов.</t>
  </si>
  <si>
    <t>05. НАБОРЫ ПОМОЩНИЦЫ</t>
  </si>
  <si>
    <t>278555</t>
  </si>
  <si>
    <t>Детский игровой набор.Уборка в доме 20х20х58см(22 предмета)3*АА не в компл.(Арт. 2843454)</t>
  </si>
  <si>
    <t>2843454</t>
  </si>
  <si>
    <t>4670419793372</t>
  </si>
  <si>
    <t xml:space="preserve">Детский набор для уборки превращает наведение чистоты в весёлое и увлекательное занятие! Интерес для девочек и мальчиков, для малышей. С таким полноценным сюжетно-игровым набором дети учатся помощи по дому весело и легко! Материал: пластик. Пылесос работает от батареек типа: 3*АА (не в комплекте). Размер коробки: 25х11х43 см. В коробке. </t>
  </si>
  <si>
    <t>07. ИГРОВЫЕ НАБОРЫ "ПРОФЕССИЯ"</t>
  </si>
  <si>
    <t>ИГРОВЫЕ НАБОРЫ "ДОКТОР"</t>
  </si>
  <si>
    <t>ИГРОВЫЕ МОДУЛИ</t>
  </si>
  <si>
    <t>274631</t>
  </si>
  <si>
    <t>Игровой модуль "Ветиринарная клиника" (35,5х18х46см, в кор.)(Арт. 3220941)</t>
  </si>
  <si>
    <t>3220941</t>
  </si>
  <si>
    <t>4670419756995</t>
  </si>
  <si>
    <t>Игровой модуль понравится любому ребенку! Играя, детки смогут ознакомиться с новыми предметами и пополнить словарный запас. Забота о других научит малышей ответственности, улучшит коммуникативные и социальные навыки, поможет развить воображение, мелкую моторику рук и координацию движений. Размер: 35,5х18х46 см. В коробке.</t>
  </si>
  <si>
    <t>274632</t>
  </si>
  <si>
    <t>Игровой модуль "Ветиринарная клиника" (35,5х18х46см, в кор.)(Арт. 3220942)</t>
  </si>
  <si>
    <t>3220942</t>
  </si>
  <si>
    <t>4670419757008</t>
  </si>
  <si>
    <t>274639</t>
  </si>
  <si>
    <t>Игровой модуль "Медицинская помощь" (35,3х22х24,5 см, в кор.)(Арт. 3220958)</t>
  </si>
  <si>
    <t>3220958</t>
  </si>
  <si>
    <t>4670419757053</t>
  </si>
  <si>
    <t>Игровой модуль понравится любому ребенку! Играя, детки смогут ознакомиться с новыми предметами и пополнить словарный запас. Забота о других научит малышей ответственности, улучшит коммуникативные и социальные навыки, поможет развить воображение, мелкую моторику рук и координацию движений. Размер: 35,3х22х24,5 см. В коробке.</t>
  </si>
  <si>
    <t>277594</t>
  </si>
  <si>
    <t>Игровой модуль "Медицинская помощь" (49 предметов, свет, звук, 43х20,5х66,5 см)(Арт. FCJ1437994)</t>
  </si>
  <si>
    <t>FCJ1437994</t>
  </si>
  <si>
    <t>4670419776412</t>
  </si>
  <si>
    <t>Игровой модуль понравится любому ребенку! Играя, детки смогут ознакомиться с новыми предметами и пополнить словарный запас. Научит малышей ответственности, улучшит коммуникативные и социальные навыки, поможет развить воображение, мелкую моторику рук и координацию движений. Особенности: свет, звук. Количество предметов: 49 шт. Материал: пластик. Размер: 43х20,5х66,5 см. Работаеет от батареек: 2*AG13 (в комплекте), 2*AAA + 2*AA (в комплект не входят). В коробке с окном.</t>
  </si>
  <si>
    <t>277593</t>
  </si>
  <si>
    <t>Игровой модуль "Медицинская помощь" (61 предмет, свет, звук, 45х22х81 см)(Арт. FCJ1535084)</t>
  </si>
  <si>
    <t>FCJ1535084</t>
  </si>
  <si>
    <t>4670419776405</t>
  </si>
  <si>
    <t xml:space="preserve">Игровой модуль понравится любому ребенку! Играя, детки смогут ознакомиться с новыми предметами и пополнить словарный запас. Научит малышей ответственности, улучшит коммуникативные и социальные навыки, поможет развить воображение, мелкую моторику рук и координацию движений. Материал: пластик. Количество предметов: 61 шт. Особенности: свет, звук. Размер: 45х22х81 см. Работаеет о батареек: 2*AG10 + 2*AG13 (в комплекте). Батарейки для термометра: 2*AAA (не комплекте). В коробке с окном. </t>
  </si>
  <si>
    <t>274638</t>
  </si>
  <si>
    <t>Игровой модуль "Медицинская помощь" (свет, звук,43х25х53см, в кор.)(Арт. 3015312)</t>
  </si>
  <si>
    <t>3015312</t>
  </si>
  <si>
    <t>4670419757039</t>
  </si>
  <si>
    <t>Игровой модуль понравится любому ребенку! Играя, детки смогут ознакомиться с новыми предметами и пополнить словарный запас. Забота о других научит малышей ответственности, улучшит коммуникативные и социальные навыки, поможет развить воображение, мелкую моторику рук и координацию движений. Особенности: свет, звук. Размер: 43х25х53 см. В коробке.</t>
  </si>
  <si>
    <t>277951</t>
  </si>
  <si>
    <t>Игровой модуль "Медицинская помощь"(60х16х40 см, свет,звук,бат. в комп, в коробке) (Арт. 3003023)</t>
  </si>
  <si>
    <t>3003023</t>
  </si>
  <si>
    <t>4670419777693</t>
  </si>
  <si>
    <t xml:space="preserve">Детям для полноценного развития необходимы сюжетно-ролевые игры, в которых они осваивают навыки социального общения, знакомятся с профессиями. Игрушечный набор доктора признан одним лучших детских комплектов для детского развития и ознакомления с профессией врача. Такая игра развивает воображение и фантазию, дает возможность ребенку творчески проявить себя. Кроме того, игра в доктора может помочь малышу подготовиться к визиту к настоящему врачу, научиться не бояться осмотров и уколов, не противиться приему лекарств и витаминов. Особенности: свет, музыка 3 вида. Работает от батареек типа: 3хAG13 (в комплекте). В наборе: 41 деталь. Размер упаковки: 45х9х32 см. Упаковка: коробка. </t>
  </si>
  <si>
    <t>НАБОРЫ ДОКТОРА</t>
  </si>
  <si>
    <t>277595</t>
  </si>
  <si>
    <t>Игровой набор "Сумочка доктора" (11 предметов, 29х9х24 см)(Арт. YS976852)</t>
  </si>
  <si>
    <t>YS976852</t>
  </si>
  <si>
    <t>4670419776429</t>
  </si>
  <si>
    <t>Детям для полноценного развития необходимы сюжетно-ролевые игры, в которых они осваивают навыки социального общения, знакомятся с профессиями. Игрушечный набор доктора признан одним лучших детских комплектов для детского развития и ознакомления с профессией врача. Такая игра развивает воображение и фантазию, дает возможность ребенку творчески проявить себя. Кроме того, игра в доктора может помочь малышу подготовиться к визиту к настоящему врачу, научиться не бояться осмотров и уколов, не противиться приему лекарств и витаминов. Количество предметов: 11 шт. Материал: пластик. Материал: пластик. Размер: 29х9х24 см. Работаеет о батареек: 4*AG10 (в комплекте). В коробке с окном.</t>
  </si>
  <si>
    <t>277597</t>
  </si>
  <si>
    <t>Игровой набор "Сумочка доктора" (8 предметов, 24х10х21,5 см)(Арт. YS0359668)</t>
  </si>
  <si>
    <t>YS0359668</t>
  </si>
  <si>
    <t>4670419776436</t>
  </si>
  <si>
    <t>Детям для полноценного развития необходимы сюжетно-ролевые игры, в которых они осваивают навыки социального общения, знакомятся с профессиями. Игрушечный набор доктора признан одним лучших детских комплектов для детского развития и ознакомления с профессией врача. Такая игра развивает воображение и фантазию, дает возможность ребенку творчески проявить себя. Кроме того, игра в доктора может помочь малышу подготовиться к визиту к настоящему врачу, научиться не бояться осмотров и уколов, не противиться приему лекарств и витаминов. Количество предметов: 8 шт. Материал: пластик. Материал: пластик. Размер: 24х10х21,5 см. Работаеет о батареек: 2*AG13+4*AG10 (в комплекте). В коробке с окном.</t>
  </si>
  <si>
    <t>278409</t>
  </si>
  <si>
    <t>Игровой набор доктора (11 предметов, в пакете) (Арт.2869492)</t>
  </si>
  <si>
    <t>2869492</t>
  </si>
  <si>
    <t>4670419792740</t>
  </si>
  <si>
    <t>Детям для полноценного развития необходимы сюжетно-ролевые игры, в которых они осваивают навыки социального общения, знакомятся с профессиями. Игрушечный набор доктора признан одним лучших детских комплектов для детского развития и ознакомления с профессией врача. Такая игра развивает воображение и фантазию, дает возможность ребенку творчески проявить себя. Кроме того, игра в доктора может помочь малышу подготовиться к визиту к настоящему врачу, научиться не бояться осмотров и уколов, не противиться приему лекарств и витаминов. Набор состоит из 11 предметов.</t>
  </si>
  <si>
    <t>278408</t>
  </si>
  <si>
    <t>Игровой набор доктора (13 предметов, в пакете) (Арт.2869499)</t>
  </si>
  <si>
    <t>2869499</t>
  </si>
  <si>
    <t>4670419792733</t>
  </si>
  <si>
    <t>Детям для полноценного развития необходимы сюжетно-ролевые игры, в которых они осваивают навыки социального общения, знакомятся с профессиями. Игрушечный набор доктора признан одним лучших детских комплектов для детского развития и ознакомления с профессией врача. Такая игра развивает воображение и фантазию, дает возможность ребенку творчески проявить себя. Кроме того, игра в доктора может помочь малышу подготовиться к визиту к настоящему врачу, научиться не бояться осмотров и уколов, не противиться приему лекарств и витаминов. Набор состоит из 13 предметов.</t>
  </si>
  <si>
    <t>278406</t>
  </si>
  <si>
    <t>Игровой набор доктора (9 предметов, в пакете) (Арт.2869486)</t>
  </si>
  <si>
    <t>2869486</t>
  </si>
  <si>
    <t>4670419792726</t>
  </si>
  <si>
    <t>Детям для полноценного развития необходимы сюжетно-ролевые игры, в которых они осваивают навыки социального общения, знакомятся с профессиями. Игрушечный набор доктора признан одним лучших детских комплектов для детского развития и ознакомления с профессией врача. Такая игра развивает воображение и фантазию, дает возможность ребенку творчески проявить себя. Кроме того, игра в доктора может помочь малышу подготовиться к визиту к настоящему врачу, научиться не бояться осмотров и уколов, не противиться приему лекарств и витаминов. Набор состоит из 9 предметов.</t>
  </si>
  <si>
    <t>ИГРОВЫЕ НАБОРЫ "МАГАЗИН"</t>
  </si>
  <si>
    <t>278314</t>
  </si>
  <si>
    <t>Игровой модуль "Касса-супермаркет" (34 предмета)(Арт.2315903)</t>
  </si>
  <si>
    <t>2315903</t>
  </si>
  <si>
    <t>4670419791521</t>
  </si>
  <si>
    <t>Игровой набор "Касса" - отличный выбор для развития у детей навыков счета и математики. В набор входят игрушечные деньги, продукты, кассовый аппарат, сканер штрих-кодов и другие элементы, которые помогут малышам весело провести время и научиться основам финансовой грамотности. Этот игровой набор также способствует развитию логического мышления и воображения у детей. Размер: 29,5х14х27 см. Материал: пластик, бумага. Упаковка: коробка. Особенности: духовка светится, звук. Батарейки 3хАА не входят в комплект.</t>
  </si>
  <si>
    <t>278311</t>
  </si>
  <si>
    <t>Игровой модуль "Касса-супермаркет" со звуком(71 предмет)(Арт.2795212)</t>
  </si>
  <si>
    <t>2795212</t>
  </si>
  <si>
    <t>4670419791514</t>
  </si>
  <si>
    <t>Игровой набор "Касса" - отличный выбор для развития у детей навыков счета и математики. В набор входят игрушечные деньги, продукты, кассовый аппарат, сканер штрих-кодов и другие элементы, которые помогут малышам весело провести время и научиться основам финансовой грамотности. Этот игровой набор также способствует развитию логического мышления и воображения у детей. Размер: 39,5х14,5х25,5 см. Материал: пластик, бумага. Упаковка: коробка. Особенности: звук, возможность наливать воду, звук прокатки кредитной карты. Батарейки 2хАА не входят в комплект.</t>
  </si>
  <si>
    <t>278304</t>
  </si>
  <si>
    <t>Игровой модуль "Касса-супермаркет"со звуком(53 предмета)(Арт.3190969)</t>
  </si>
  <si>
    <t>3190969</t>
  </si>
  <si>
    <t>4670419791507</t>
  </si>
  <si>
    <t>Игровой набор "Касса" - отличный выбор для развития у детей навыков счета и математики. В набор входят игрушечные деньги, продукты, кассовый аппарат, сканер штрих-кодов и другие элементы, которые помогут малышам весело провести время и научиться основам финансовой грамотности. Этот игровой набор также способствует развитию логического мышления и воображения у детей. Размер: 39,5х14,5х26,5 см. Материал: пластик, бумага. Упаковка: коробка. Особенности: звук, возможность наливать воду, звук прокатки кредитной карты. Батарейки 2хАА не входят в комплект.</t>
  </si>
  <si>
    <t>278562</t>
  </si>
  <si>
    <t>Игровой модуль "Касса"(14 предметов,16,5х15х5 см)(Арт. 3081136)</t>
  </si>
  <si>
    <t>3081136</t>
  </si>
  <si>
    <t>4670419793419</t>
  </si>
  <si>
    <t xml:space="preserve">Касса детская игрушечная — идеальный выбор для увлекательной сюжетно-ролевой игры. Детский магазин-супермаркет превращается в настоящий мир покупок, где ребенок сможет почувствовать себя продавцом или покупателем. Материал: пластик. В наборе: 14 предметов. Размер коробки: 34,5х22 см. В хэдере.  </t>
  </si>
  <si>
    <t>278599</t>
  </si>
  <si>
    <t>Игровой модуль "Магазин" (76х22см, 53 предмета, свет, звук, бат.не в компл.) (Арт.3178628)</t>
  </si>
  <si>
    <t>3178628</t>
  </si>
  <si>
    <t>4670419793693</t>
  </si>
  <si>
    <t xml:space="preserve">Детский игрушечный магазин станет прекрасным подарком для девочек и для мальчиков. С ним можно не только играть, но также развивать множество полезных навыков. Он выполнен в оригинальном дизайне и представляет собой многофункциональный игровой центр. Особенности: звук, свет, вода, сканер. Работает от батареек типа: 2хAA+2хAAA (не вкомплекте). В наборе: 53 предмета. Размер упаковки: 43х17х33 см. </t>
  </si>
  <si>
    <t>ИГРОВЫЕ НАБОРЫ "ПАРИКМАХЕР"</t>
  </si>
  <si>
    <t>274637</t>
  </si>
  <si>
    <t>Игровой модуль"Столик для макияжа"со светом и звуком(43х25х53см,2*AA не в к-те)(Арт. 3015311)</t>
  </si>
  <si>
    <t>3015311</t>
  </si>
  <si>
    <t>4670419757022</t>
  </si>
  <si>
    <t>Столик для макияжа со световыми и звуковыми эффектами позволит каждой девочке почувствовать себя настоящим мастером в салоне красоты. Пользуясь аксессуарами, малышка сможет делать причёски куклам и другим посетителям своего мини-салона. Столик оснащен световыми, звуковыми и визуальными эффектами. Размер в сборе: 43х25х53 см. Батарейки 2*АА приобретаются отдельно.</t>
  </si>
  <si>
    <t>ИГРОВЫЕ НАБОРЫ</t>
  </si>
  <si>
    <t>277048</t>
  </si>
  <si>
    <t>Игровой набор "Модница" (6 предметов,в пакете) ( Арт.3202803)</t>
  </si>
  <si>
    <t>3202803</t>
  </si>
  <si>
    <t>4670419770496</t>
  </si>
  <si>
    <t xml:space="preserve">Игровой набор "Модница" позволит каждой девочке почувствовать себя настоящим мастером в салоне красоты! Пользуясь аксессуарами, малышка сможет делать причёски куклам и другим посетителям своего мини-салона. Такая игра прекрасно развивает сюжетно-ролевое мышление, воображение и мелкую моторику. В наборе: боссоножки 18х6,5 см, заколки - 2 шт, кольцо - 2 шт. Размер упаковки: 25х20 см. В пакете. </t>
  </si>
  <si>
    <t>277049</t>
  </si>
  <si>
    <t>Игровой набор "Модница" (8 предметов,в пакете) (Арт.33155476)</t>
  </si>
  <si>
    <t>3155476</t>
  </si>
  <si>
    <t>4670419770502</t>
  </si>
  <si>
    <t xml:space="preserve">Игровой набор "Модница" позволит каждой девочке почувствовать себя настоящим мастером в салоне красоты! Пользуясь аксессуарами, малышка сможет делать причёски куклам и другим посетителям своего мини-салона. Такая игра прекрасно развивает сюжетно-ролевое мышление, воображение и мелкую моторику. В наборе: расчёска, ножницы, зеркало, кольцо, браслет - 2 шт, очки, заколка. Размер упаковки 20х18,5 см. В пакете. </t>
  </si>
  <si>
    <t>277044</t>
  </si>
  <si>
    <t>Игровой набор "Парикмахер" (5предметов,в пакете) (Арт.3202810)</t>
  </si>
  <si>
    <t>3202810</t>
  </si>
  <si>
    <t>4670419770489</t>
  </si>
  <si>
    <t xml:space="preserve">Игровой набор "Парикмахер" позволит каждой девочке почувствовать себя настоящим мастером в салоне красоты! Пользуясь аксессуарами, малышка сможет делать причёски куклам и другим посетителям своего мини-салона. Такая игра прекрасно развивает сюжетно-ролевое мышление, воображение и мелкую моторику.В наборе: расчёска, ножницы - 2шт, фен и насадка. Размер упаковки 29х20 см. В пакете. </t>
  </si>
  <si>
    <t>277043</t>
  </si>
  <si>
    <t>Игровой набор "Парикмахер" (6 предметов,в пакете) ( Арт.3202804)</t>
  </si>
  <si>
    <t>3202804</t>
  </si>
  <si>
    <t>4670419770472</t>
  </si>
  <si>
    <t xml:space="preserve">Игровой набор "Парикмахер" позволит каждой девочке почувствовать себя настоящим мастером в салоне красоты! Пользуясь аксессуарами, малышка сможет делать причёски куклам и другим посетителям своего мини-салона. Такая игра прекрасно развивает сюжетно-ролевое мышление, воображение и мелкую моторику. В наборе: плойка, бигуди - 2 шт, расчёска, зеркало, утюжок. Размер упаковки 25х20 см. В пакете.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</si>
</sst>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0000"/>
    <numFmt numFmtId="178" formatCode="0.0"/>
    <numFmt numFmtId="179" formatCode="0.0000"/>
  </numFmts>
  <fonts count="12" x14ac:knownFonts="1">
    <font>
      <sz val="8"/>
      <name val="Arial"/>
      <family val="2"/>
      <charset val="204"/>
    </font>
    <font>
      <b/>
      <sz val="1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b/>
      <u/>
      <sz val="12"/>
      <color indexed="12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i/>
      <u/>
      <sz val="9"/>
      <color indexed="8"/>
      <name val="Arial"/>
      <family val="2"/>
      <charset val="204"/>
    </font>
    <font>
      <b/>
      <i/>
      <sz val="9"/>
      <color indexed="8"/>
      <name val="Arial"/>
      <family val="2"/>
      <charset val="204"/>
    </font>
    <font>
      <b/>
      <sz val="8"/>
      <color indexed="10"/>
      <name val="Arial"/>
      <family val="2"/>
      <charset val="204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NumberFormat="1" applyFont="1" applyFill="1" applyBorder="1" applyAlignment="1" applyProtection="1"/>
    <xf numFmtId="0" fontId="0" fillId="0" borderId="0" xfId="0" applyNumberFormat="1"/>
    <xf numFmtId="0" fontId="1" fillId="0" borderId="0" xfId="0" applyNumberFormat="1" applyFont="1" applyAlignment="1">
      <alignment horizontal="left"/>
    </xf>
    <xf numFmtId="1" fontId="0" fillId="3" borderId="6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 applyAlignment="1">
      <alignment vertical="top" wrapText="1"/>
    </xf>
    <xf numFmtId="0" fontId="0" fillId="3" borderId="7" xfId="0" applyNumberFormat="1" applyFont="1" applyFill="1" applyBorder="1" applyAlignment="1">
      <alignment vertical="top"/>
    </xf>
    <xf numFmtId="0" fontId="10" fillId="3" borderId="7" xfId="0" applyNumberFormat="1" applyFont="1" applyFill="1" applyBorder="1" applyAlignment="1">
      <alignment horizontal="center" vertical="top"/>
    </xf>
    <xf numFmtId="1" fontId="0" fillId="3" borderId="7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/>
    <xf numFmtId="2" fontId="11" fillId="3" borderId="7" xfId="0" applyNumberFormat="1" applyFont="1" applyFill="1" applyBorder="1" applyAlignment="1">
      <alignment horizontal="right" vertical="top"/>
    </xf>
    <xf numFmtId="0" fontId="0" fillId="2" borderId="7" xfId="0" applyNumberFormat="1" applyFont="1" applyFill="1" applyBorder="1" applyAlignment="1" applyProtection="1">
      <alignment horizontal="right" vertical="top"/>
      <protection locked="0"/>
    </xf>
    <xf numFmtId="0" fontId="0" fillId="3" borderId="7" xfId="0" applyNumberFormat="1" applyFont="1" applyFill="1" applyBorder="1" applyAlignment="1">
      <alignment horizontal="right" vertical="top"/>
    </xf>
    <xf numFmtId="176" fontId="0" fillId="3" borderId="7" xfId="0" applyNumberFormat="1" applyFont="1" applyFill="1" applyBorder="1" applyAlignment="1">
      <alignment horizontal="right" vertical="top"/>
    </xf>
    <xf numFmtId="177" fontId="0" fillId="3" borderId="7" xfId="0" applyNumberFormat="1" applyFont="1" applyFill="1" applyBorder="1" applyAlignment="1">
      <alignment horizontal="right" vertical="top"/>
    </xf>
    <xf numFmtId="0" fontId="10" fillId="3" borderId="7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 applyAlignment="1">
      <alignment horizontal="left" vertical="top"/>
    </xf>
    <xf numFmtId="0" fontId="0" fillId="3" borderId="7" xfId="0" applyNumberFormat="1" applyFont="1" applyFill="1" applyBorder="1" applyAlignment="1">
      <alignment horizontal="center" vertical="top"/>
    </xf>
    <xf numFmtId="178" fontId="0" fillId="3" borderId="7" xfId="0" applyNumberFormat="1" applyFont="1" applyFill="1" applyBorder="1" applyAlignment="1">
      <alignment horizontal="right" vertical="top"/>
    </xf>
    <xf numFmtId="179" fontId="0" fillId="3" borderId="7" xfId="0" applyNumberFormat="1" applyFont="1" applyFill="1" applyBorder="1" applyAlignment="1">
      <alignment horizontal="right" vertical="top"/>
    </xf>
    <xf numFmtId="2" fontId="0" fillId="3" borderId="7" xfId="0" applyNumberFormat="1" applyFont="1" applyFill="1" applyBorder="1" applyAlignment="1">
      <alignment horizontal="right" vertical="top"/>
    </xf>
    <xf numFmtId="4" fontId="11" fillId="3" borderId="7" xfId="0" applyNumberFormat="1" applyFont="1" applyFill="1" applyBorder="1" applyAlignment="1">
      <alignment horizontal="right" vertical="top"/>
    </xf>
    <xf numFmtId="0" fontId="3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6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 wrapText="1" indent="2"/>
    </xf>
    <xf numFmtId="0" fontId="8" fillId="0" borderId="0" xfId="0" applyNumberFormat="1" applyFont="1" applyAlignment="1">
      <alignment vertical="center" wrapText="1" indent="4"/>
    </xf>
    <xf numFmtId="0" fontId="9" fillId="0" borderId="0" xfId="0" applyNumberFormat="1" applyFont="1" applyAlignment="1">
      <alignment vertical="center" wrapText="1" indent="6"/>
    </xf>
    <xf numFmtId="0" fontId="9" fillId="0" borderId="0" xfId="0" applyNumberFormat="1" applyFont="1" applyAlignment="1">
      <alignment vertical="center" wrapText="1" indent="8"/>
    </xf>
    <xf numFmtId="0" fontId="9" fillId="0" borderId="0" xfId="0" applyNumberFormat="1" applyFont="1" applyAlignment="1">
      <alignment vertical="center" wrapText="1" indent="10"/>
    </xf>
    <xf numFmtId="0" fontId="9" fillId="0" borderId="0" xfId="0" applyNumberFormat="1" applyFont="1" applyAlignment="1">
      <alignment vertical="center" wrapText="1" indent="12"/>
    </xf>
    <xf numFmtId="0" fontId="9" fillId="0" borderId="0" xfId="0" applyNumberFormat="1" applyFont="1" applyAlignment="1">
      <alignment vertical="center" wrapText="1" indent="14"/>
    </xf>
    <xf numFmtId="0" fontId="0" fillId="3" borderId="7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0FFF0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55" Type="http://schemas.openxmlformats.org/officeDocument/2006/relationships/image" Target="../media/image15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6" Type="http://schemas.openxmlformats.org/officeDocument/2006/relationships/image" Target="../media/image16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13</xdr:row>
      <xdr:rowOff>0</xdr:rowOff>
    </xdr:from>
    <xdr:to>
      <xdr:col>10</xdr:col>
      <xdr:colOff>19050</xdr:colOff>
      <xdr:row>13</xdr:row>
      <xdr:rowOff>9525</xdr:rowOff>
    </xdr:to>
    <xdr:sp macro="" textlink="">
      <xdr:nvSpPr>
        <xdr:cNvPr id="3168" name="Rectangle 1"/>
        <xdr:cNvSpPr>
          <a:spLocks noChangeArrowheads="1"/>
        </xdr:cNvSpPr>
      </xdr:nvSpPr>
      <xdr:spPr bwMode="auto">
        <a:xfrm>
          <a:off x="8801100" y="4343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14</xdr:row>
      <xdr:rowOff>9525</xdr:rowOff>
    </xdr:from>
    <xdr:to>
      <xdr:col>10</xdr:col>
      <xdr:colOff>19050</xdr:colOff>
      <xdr:row>14</xdr:row>
      <xdr:rowOff>19050</xdr:rowOff>
    </xdr:to>
    <xdr:sp macro="" textlink="">
      <xdr:nvSpPr>
        <xdr:cNvPr id="3169" name="Rectangle 2"/>
        <xdr:cNvSpPr>
          <a:spLocks noChangeArrowheads="1"/>
        </xdr:cNvSpPr>
      </xdr:nvSpPr>
      <xdr:spPr bwMode="auto">
        <a:xfrm>
          <a:off x="8801100" y="55721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15</xdr:row>
      <xdr:rowOff>0</xdr:rowOff>
    </xdr:from>
    <xdr:to>
      <xdr:col>10</xdr:col>
      <xdr:colOff>19050</xdr:colOff>
      <xdr:row>15</xdr:row>
      <xdr:rowOff>9525</xdr:rowOff>
    </xdr:to>
    <xdr:sp macro="" textlink="">
      <xdr:nvSpPr>
        <xdr:cNvPr id="3170" name="Rectangle 3"/>
        <xdr:cNvSpPr>
          <a:spLocks noChangeArrowheads="1"/>
        </xdr:cNvSpPr>
      </xdr:nvSpPr>
      <xdr:spPr bwMode="auto">
        <a:xfrm>
          <a:off x="8801100" y="6781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16</xdr:row>
      <xdr:rowOff>0</xdr:rowOff>
    </xdr:from>
    <xdr:to>
      <xdr:col>10</xdr:col>
      <xdr:colOff>19050</xdr:colOff>
      <xdr:row>16</xdr:row>
      <xdr:rowOff>9525</xdr:rowOff>
    </xdr:to>
    <xdr:sp macro="" textlink="">
      <xdr:nvSpPr>
        <xdr:cNvPr id="3171" name="Rectangle 4"/>
        <xdr:cNvSpPr>
          <a:spLocks noChangeArrowheads="1"/>
        </xdr:cNvSpPr>
      </xdr:nvSpPr>
      <xdr:spPr bwMode="auto">
        <a:xfrm>
          <a:off x="8801100" y="8001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17</xdr:row>
      <xdr:rowOff>0</xdr:rowOff>
    </xdr:from>
    <xdr:to>
      <xdr:col>10</xdr:col>
      <xdr:colOff>19050</xdr:colOff>
      <xdr:row>17</xdr:row>
      <xdr:rowOff>9525</xdr:rowOff>
    </xdr:to>
    <xdr:sp macro="" textlink="">
      <xdr:nvSpPr>
        <xdr:cNvPr id="3172" name="Rectangle 5"/>
        <xdr:cNvSpPr>
          <a:spLocks noChangeArrowheads="1"/>
        </xdr:cNvSpPr>
      </xdr:nvSpPr>
      <xdr:spPr bwMode="auto">
        <a:xfrm>
          <a:off x="8801100" y="9220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18</xdr:row>
      <xdr:rowOff>9525</xdr:rowOff>
    </xdr:from>
    <xdr:to>
      <xdr:col>10</xdr:col>
      <xdr:colOff>19050</xdr:colOff>
      <xdr:row>18</xdr:row>
      <xdr:rowOff>19050</xdr:rowOff>
    </xdr:to>
    <xdr:sp macro="" textlink="">
      <xdr:nvSpPr>
        <xdr:cNvPr id="3173" name="Rectangle 6"/>
        <xdr:cNvSpPr>
          <a:spLocks noChangeArrowheads="1"/>
        </xdr:cNvSpPr>
      </xdr:nvSpPr>
      <xdr:spPr bwMode="auto">
        <a:xfrm>
          <a:off x="8801100" y="104489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19</xdr:row>
      <xdr:rowOff>9525</xdr:rowOff>
    </xdr:from>
    <xdr:to>
      <xdr:col>10</xdr:col>
      <xdr:colOff>19050</xdr:colOff>
      <xdr:row>19</xdr:row>
      <xdr:rowOff>19050</xdr:rowOff>
    </xdr:to>
    <xdr:sp macro="" textlink="">
      <xdr:nvSpPr>
        <xdr:cNvPr id="3174" name="Rectangle 7"/>
        <xdr:cNvSpPr>
          <a:spLocks noChangeArrowheads="1"/>
        </xdr:cNvSpPr>
      </xdr:nvSpPr>
      <xdr:spPr bwMode="auto">
        <a:xfrm>
          <a:off x="8801100" y="116681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20</xdr:row>
      <xdr:rowOff>0</xdr:rowOff>
    </xdr:from>
    <xdr:to>
      <xdr:col>10</xdr:col>
      <xdr:colOff>19050</xdr:colOff>
      <xdr:row>20</xdr:row>
      <xdr:rowOff>9525</xdr:rowOff>
    </xdr:to>
    <xdr:sp macro="" textlink="">
      <xdr:nvSpPr>
        <xdr:cNvPr id="3175" name="Rectangle 8"/>
        <xdr:cNvSpPr>
          <a:spLocks noChangeArrowheads="1"/>
        </xdr:cNvSpPr>
      </xdr:nvSpPr>
      <xdr:spPr bwMode="auto">
        <a:xfrm>
          <a:off x="8801100" y="12877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21</xdr:row>
      <xdr:rowOff>0</xdr:rowOff>
    </xdr:from>
    <xdr:to>
      <xdr:col>10</xdr:col>
      <xdr:colOff>19050</xdr:colOff>
      <xdr:row>21</xdr:row>
      <xdr:rowOff>9525</xdr:rowOff>
    </xdr:to>
    <xdr:sp macro="" textlink="">
      <xdr:nvSpPr>
        <xdr:cNvPr id="3176" name="Rectangle 9"/>
        <xdr:cNvSpPr>
          <a:spLocks noChangeArrowheads="1"/>
        </xdr:cNvSpPr>
      </xdr:nvSpPr>
      <xdr:spPr bwMode="auto">
        <a:xfrm>
          <a:off x="8801100" y="14097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22</xdr:row>
      <xdr:rowOff>0</xdr:rowOff>
    </xdr:from>
    <xdr:to>
      <xdr:col>10</xdr:col>
      <xdr:colOff>19050</xdr:colOff>
      <xdr:row>22</xdr:row>
      <xdr:rowOff>9525</xdr:rowOff>
    </xdr:to>
    <xdr:sp macro="" textlink="">
      <xdr:nvSpPr>
        <xdr:cNvPr id="3177" name="Rectangle 10"/>
        <xdr:cNvSpPr>
          <a:spLocks noChangeArrowheads="1"/>
        </xdr:cNvSpPr>
      </xdr:nvSpPr>
      <xdr:spPr bwMode="auto">
        <a:xfrm>
          <a:off x="8801100" y="15316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23</xdr:row>
      <xdr:rowOff>9525</xdr:rowOff>
    </xdr:from>
    <xdr:to>
      <xdr:col>10</xdr:col>
      <xdr:colOff>19050</xdr:colOff>
      <xdr:row>23</xdr:row>
      <xdr:rowOff>19050</xdr:rowOff>
    </xdr:to>
    <xdr:sp macro="" textlink="">
      <xdr:nvSpPr>
        <xdr:cNvPr id="3178" name="Rectangle 11"/>
        <xdr:cNvSpPr>
          <a:spLocks noChangeArrowheads="1"/>
        </xdr:cNvSpPr>
      </xdr:nvSpPr>
      <xdr:spPr bwMode="auto">
        <a:xfrm>
          <a:off x="8801100" y="165449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24</xdr:row>
      <xdr:rowOff>0</xdr:rowOff>
    </xdr:from>
    <xdr:to>
      <xdr:col>10</xdr:col>
      <xdr:colOff>19050</xdr:colOff>
      <xdr:row>24</xdr:row>
      <xdr:rowOff>9525</xdr:rowOff>
    </xdr:to>
    <xdr:sp macro="" textlink="">
      <xdr:nvSpPr>
        <xdr:cNvPr id="3179" name="Rectangle 12"/>
        <xdr:cNvSpPr>
          <a:spLocks noChangeArrowheads="1"/>
        </xdr:cNvSpPr>
      </xdr:nvSpPr>
      <xdr:spPr bwMode="auto">
        <a:xfrm>
          <a:off x="8801100" y="17754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25</xdr:row>
      <xdr:rowOff>0</xdr:rowOff>
    </xdr:from>
    <xdr:to>
      <xdr:col>10</xdr:col>
      <xdr:colOff>19050</xdr:colOff>
      <xdr:row>25</xdr:row>
      <xdr:rowOff>9525</xdr:rowOff>
    </xdr:to>
    <xdr:sp macro="" textlink="">
      <xdr:nvSpPr>
        <xdr:cNvPr id="3180" name="Rectangle 13"/>
        <xdr:cNvSpPr>
          <a:spLocks noChangeArrowheads="1"/>
        </xdr:cNvSpPr>
      </xdr:nvSpPr>
      <xdr:spPr bwMode="auto">
        <a:xfrm>
          <a:off x="8801100" y="18973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</xdr:row>
      <xdr:rowOff>0</xdr:rowOff>
    </xdr:from>
    <xdr:to>
      <xdr:col>10</xdr:col>
      <xdr:colOff>19050</xdr:colOff>
      <xdr:row>26</xdr:row>
      <xdr:rowOff>9525</xdr:rowOff>
    </xdr:to>
    <xdr:sp macro="" textlink="">
      <xdr:nvSpPr>
        <xdr:cNvPr id="3181" name="Rectangle 14"/>
        <xdr:cNvSpPr>
          <a:spLocks noChangeArrowheads="1"/>
        </xdr:cNvSpPr>
      </xdr:nvSpPr>
      <xdr:spPr bwMode="auto">
        <a:xfrm>
          <a:off x="8801100" y="20193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27</xdr:row>
      <xdr:rowOff>9525</xdr:rowOff>
    </xdr:from>
    <xdr:to>
      <xdr:col>10</xdr:col>
      <xdr:colOff>19050</xdr:colOff>
      <xdr:row>27</xdr:row>
      <xdr:rowOff>19050</xdr:rowOff>
    </xdr:to>
    <xdr:sp macro="" textlink="">
      <xdr:nvSpPr>
        <xdr:cNvPr id="3182" name="Rectangle 15"/>
        <xdr:cNvSpPr>
          <a:spLocks noChangeArrowheads="1"/>
        </xdr:cNvSpPr>
      </xdr:nvSpPr>
      <xdr:spPr bwMode="auto">
        <a:xfrm>
          <a:off x="8801100" y="214217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28</xdr:row>
      <xdr:rowOff>9525</xdr:rowOff>
    </xdr:from>
    <xdr:to>
      <xdr:col>10</xdr:col>
      <xdr:colOff>19050</xdr:colOff>
      <xdr:row>28</xdr:row>
      <xdr:rowOff>19050</xdr:rowOff>
    </xdr:to>
    <xdr:sp macro="" textlink="">
      <xdr:nvSpPr>
        <xdr:cNvPr id="3183" name="Rectangle 16"/>
        <xdr:cNvSpPr>
          <a:spLocks noChangeArrowheads="1"/>
        </xdr:cNvSpPr>
      </xdr:nvSpPr>
      <xdr:spPr bwMode="auto">
        <a:xfrm>
          <a:off x="8801100" y="226409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</xdr:row>
      <xdr:rowOff>0</xdr:rowOff>
    </xdr:from>
    <xdr:to>
      <xdr:col>10</xdr:col>
      <xdr:colOff>19050</xdr:colOff>
      <xdr:row>32</xdr:row>
      <xdr:rowOff>9525</xdr:rowOff>
    </xdr:to>
    <xdr:sp macro="" textlink="">
      <xdr:nvSpPr>
        <xdr:cNvPr id="3184" name="Rectangle 17"/>
        <xdr:cNvSpPr>
          <a:spLocks noChangeArrowheads="1"/>
        </xdr:cNvSpPr>
      </xdr:nvSpPr>
      <xdr:spPr bwMode="auto">
        <a:xfrm>
          <a:off x="8801100" y="24307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33</xdr:row>
      <xdr:rowOff>0</xdr:rowOff>
    </xdr:from>
    <xdr:to>
      <xdr:col>10</xdr:col>
      <xdr:colOff>19050</xdr:colOff>
      <xdr:row>33</xdr:row>
      <xdr:rowOff>9525</xdr:rowOff>
    </xdr:to>
    <xdr:sp macro="" textlink="">
      <xdr:nvSpPr>
        <xdr:cNvPr id="3185" name="Rectangle 18"/>
        <xdr:cNvSpPr>
          <a:spLocks noChangeArrowheads="1"/>
        </xdr:cNvSpPr>
      </xdr:nvSpPr>
      <xdr:spPr bwMode="auto">
        <a:xfrm>
          <a:off x="8801100" y="25527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34</xdr:row>
      <xdr:rowOff>0</xdr:rowOff>
    </xdr:from>
    <xdr:to>
      <xdr:col>10</xdr:col>
      <xdr:colOff>19050</xdr:colOff>
      <xdr:row>34</xdr:row>
      <xdr:rowOff>9525</xdr:rowOff>
    </xdr:to>
    <xdr:sp macro="" textlink="">
      <xdr:nvSpPr>
        <xdr:cNvPr id="3186" name="Rectangle 19"/>
        <xdr:cNvSpPr>
          <a:spLocks noChangeArrowheads="1"/>
        </xdr:cNvSpPr>
      </xdr:nvSpPr>
      <xdr:spPr bwMode="auto">
        <a:xfrm>
          <a:off x="8801100" y="26746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35</xdr:row>
      <xdr:rowOff>0</xdr:rowOff>
    </xdr:from>
    <xdr:to>
      <xdr:col>10</xdr:col>
      <xdr:colOff>19050</xdr:colOff>
      <xdr:row>35</xdr:row>
      <xdr:rowOff>9525</xdr:rowOff>
    </xdr:to>
    <xdr:sp macro="" textlink="">
      <xdr:nvSpPr>
        <xdr:cNvPr id="3187" name="Rectangle 20"/>
        <xdr:cNvSpPr>
          <a:spLocks noChangeArrowheads="1"/>
        </xdr:cNvSpPr>
      </xdr:nvSpPr>
      <xdr:spPr bwMode="auto">
        <a:xfrm>
          <a:off x="8801100" y="27965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36</xdr:row>
      <xdr:rowOff>0</xdr:rowOff>
    </xdr:from>
    <xdr:to>
      <xdr:col>10</xdr:col>
      <xdr:colOff>19050</xdr:colOff>
      <xdr:row>36</xdr:row>
      <xdr:rowOff>9525</xdr:rowOff>
    </xdr:to>
    <xdr:sp macro="" textlink="">
      <xdr:nvSpPr>
        <xdr:cNvPr id="3188" name="Rectangle 21"/>
        <xdr:cNvSpPr>
          <a:spLocks noChangeArrowheads="1"/>
        </xdr:cNvSpPr>
      </xdr:nvSpPr>
      <xdr:spPr bwMode="auto">
        <a:xfrm>
          <a:off x="8801100" y="29184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37</xdr:row>
      <xdr:rowOff>0</xdr:rowOff>
    </xdr:from>
    <xdr:to>
      <xdr:col>10</xdr:col>
      <xdr:colOff>19050</xdr:colOff>
      <xdr:row>37</xdr:row>
      <xdr:rowOff>9525</xdr:rowOff>
    </xdr:to>
    <xdr:sp macro="" textlink="">
      <xdr:nvSpPr>
        <xdr:cNvPr id="3189" name="Rectangle 22"/>
        <xdr:cNvSpPr>
          <a:spLocks noChangeArrowheads="1"/>
        </xdr:cNvSpPr>
      </xdr:nvSpPr>
      <xdr:spPr bwMode="auto">
        <a:xfrm>
          <a:off x="8801100" y="30403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38</xdr:row>
      <xdr:rowOff>0</xdr:rowOff>
    </xdr:from>
    <xdr:to>
      <xdr:col>10</xdr:col>
      <xdr:colOff>19050</xdr:colOff>
      <xdr:row>38</xdr:row>
      <xdr:rowOff>9525</xdr:rowOff>
    </xdr:to>
    <xdr:sp macro="" textlink="">
      <xdr:nvSpPr>
        <xdr:cNvPr id="3190" name="Rectangle 23"/>
        <xdr:cNvSpPr>
          <a:spLocks noChangeArrowheads="1"/>
        </xdr:cNvSpPr>
      </xdr:nvSpPr>
      <xdr:spPr bwMode="auto">
        <a:xfrm>
          <a:off x="8801100" y="31623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39</xdr:row>
      <xdr:rowOff>0</xdr:rowOff>
    </xdr:from>
    <xdr:to>
      <xdr:col>10</xdr:col>
      <xdr:colOff>19050</xdr:colOff>
      <xdr:row>39</xdr:row>
      <xdr:rowOff>9525</xdr:rowOff>
    </xdr:to>
    <xdr:sp macro="" textlink="">
      <xdr:nvSpPr>
        <xdr:cNvPr id="3191" name="Rectangle 24"/>
        <xdr:cNvSpPr>
          <a:spLocks noChangeArrowheads="1"/>
        </xdr:cNvSpPr>
      </xdr:nvSpPr>
      <xdr:spPr bwMode="auto">
        <a:xfrm>
          <a:off x="8801100" y="32842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40</xdr:row>
      <xdr:rowOff>0</xdr:rowOff>
    </xdr:from>
    <xdr:to>
      <xdr:col>10</xdr:col>
      <xdr:colOff>19050</xdr:colOff>
      <xdr:row>40</xdr:row>
      <xdr:rowOff>9525</xdr:rowOff>
    </xdr:to>
    <xdr:sp macro="" textlink="">
      <xdr:nvSpPr>
        <xdr:cNvPr id="3192" name="Rectangle 25"/>
        <xdr:cNvSpPr>
          <a:spLocks noChangeArrowheads="1"/>
        </xdr:cNvSpPr>
      </xdr:nvSpPr>
      <xdr:spPr bwMode="auto">
        <a:xfrm>
          <a:off x="8801100" y="34061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41</xdr:row>
      <xdr:rowOff>0</xdr:rowOff>
    </xdr:from>
    <xdr:to>
      <xdr:col>10</xdr:col>
      <xdr:colOff>19050</xdr:colOff>
      <xdr:row>41</xdr:row>
      <xdr:rowOff>9525</xdr:rowOff>
    </xdr:to>
    <xdr:sp macro="" textlink="">
      <xdr:nvSpPr>
        <xdr:cNvPr id="3193" name="Rectangle 26"/>
        <xdr:cNvSpPr>
          <a:spLocks noChangeArrowheads="1"/>
        </xdr:cNvSpPr>
      </xdr:nvSpPr>
      <xdr:spPr bwMode="auto">
        <a:xfrm>
          <a:off x="8801100" y="35280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42</xdr:row>
      <xdr:rowOff>0</xdr:rowOff>
    </xdr:from>
    <xdr:to>
      <xdr:col>10</xdr:col>
      <xdr:colOff>19050</xdr:colOff>
      <xdr:row>42</xdr:row>
      <xdr:rowOff>9525</xdr:rowOff>
    </xdr:to>
    <xdr:sp macro="" textlink="">
      <xdr:nvSpPr>
        <xdr:cNvPr id="3194" name="Rectangle 27"/>
        <xdr:cNvSpPr>
          <a:spLocks noChangeArrowheads="1"/>
        </xdr:cNvSpPr>
      </xdr:nvSpPr>
      <xdr:spPr bwMode="auto">
        <a:xfrm>
          <a:off x="8801100" y="36499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43</xdr:row>
      <xdr:rowOff>0</xdr:rowOff>
    </xdr:from>
    <xdr:to>
      <xdr:col>10</xdr:col>
      <xdr:colOff>19050</xdr:colOff>
      <xdr:row>43</xdr:row>
      <xdr:rowOff>9525</xdr:rowOff>
    </xdr:to>
    <xdr:sp macro="" textlink="">
      <xdr:nvSpPr>
        <xdr:cNvPr id="3195" name="Rectangle 28"/>
        <xdr:cNvSpPr>
          <a:spLocks noChangeArrowheads="1"/>
        </xdr:cNvSpPr>
      </xdr:nvSpPr>
      <xdr:spPr bwMode="auto">
        <a:xfrm>
          <a:off x="8801100" y="37719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44</xdr:row>
      <xdr:rowOff>0</xdr:rowOff>
    </xdr:from>
    <xdr:to>
      <xdr:col>10</xdr:col>
      <xdr:colOff>19050</xdr:colOff>
      <xdr:row>44</xdr:row>
      <xdr:rowOff>9525</xdr:rowOff>
    </xdr:to>
    <xdr:sp macro="" textlink="">
      <xdr:nvSpPr>
        <xdr:cNvPr id="3196" name="Rectangle 29"/>
        <xdr:cNvSpPr>
          <a:spLocks noChangeArrowheads="1"/>
        </xdr:cNvSpPr>
      </xdr:nvSpPr>
      <xdr:spPr bwMode="auto">
        <a:xfrm>
          <a:off x="8801100" y="38938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45</xdr:row>
      <xdr:rowOff>0</xdr:rowOff>
    </xdr:from>
    <xdr:to>
      <xdr:col>10</xdr:col>
      <xdr:colOff>19050</xdr:colOff>
      <xdr:row>45</xdr:row>
      <xdr:rowOff>9525</xdr:rowOff>
    </xdr:to>
    <xdr:sp macro="" textlink="">
      <xdr:nvSpPr>
        <xdr:cNvPr id="3197" name="Rectangle 30"/>
        <xdr:cNvSpPr>
          <a:spLocks noChangeArrowheads="1"/>
        </xdr:cNvSpPr>
      </xdr:nvSpPr>
      <xdr:spPr bwMode="auto">
        <a:xfrm>
          <a:off x="8801100" y="40157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46</xdr:row>
      <xdr:rowOff>0</xdr:rowOff>
    </xdr:from>
    <xdr:to>
      <xdr:col>10</xdr:col>
      <xdr:colOff>19050</xdr:colOff>
      <xdr:row>46</xdr:row>
      <xdr:rowOff>9525</xdr:rowOff>
    </xdr:to>
    <xdr:sp macro="" textlink="">
      <xdr:nvSpPr>
        <xdr:cNvPr id="3198" name="Rectangle 31"/>
        <xdr:cNvSpPr>
          <a:spLocks noChangeArrowheads="1"/>
        </xdr:cNvSpPr>
      </xdr:nvSpPr>
      <xdr:spPr bwMode="auto">
        <a:xfrm>
          <a:off x="8801100" y="41376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47</xdr:row>
      <xdr:rowOff>0</xdr:rowOff>
    </xdr:from>
    <xdr:to>
      <xdr:col>10</xdr:col>
      <xdr:colOff>19050</xdr:colOff>
      <xdr:row>47</xdr:row>
      <xdr:rowOff>9525</xdr:rowOff>
    </xdr:to>
    <xdr:sp macro="" textlink="">
      <xdr:nvSpPr>
        <xdr:cNvPr id="3199" name="Rectangle 32"/>
        <xdr:cNvSpPr>
          <a:spLocks noChangeArrowheads="1"/>
        </xdr:cNvSpPr>
      </xdr:nvSpPr>
      <xdr:spPr bwMode="auto">
        <a:xfrm>
          <a:off x="8801100" y="42595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49</xdr:row>
      <xdr:rowOff>0</xdr:rowOff>
    </xdr:from>
    <xdr:to>
      <xdr:col>10</xdr:col>
      <xdr:colOff>19050</xdr:colOff>
      <xdr:row>49</xdr:row>
      <xdr:rowOff>9525</xdr:rowOff>
    </xdr:to>
    <xdr:sp macro="" textlink="">
      <xdr:nvSpPr>
        <xdr:cNvPr id="3200" name="Rectangle 33"/>
        <xdr:cNvSpPr>
          <a:spLocks noChangeArrowheads="1"/>
        </xdr:cNvSpPr>
      </xdr:nvSpPr>
      <xdr:spPr bwMode="auto">
        <a:xfrm>
          <a:off x="8801100" y="43967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50</xdr:row>
      <xdr:rowOff>0</xdr:rowOff>
    </xdr:from>
    <xdr:to>
      <xdr:col>10</xdr:col>
      <xdr:colOff>19050</xdr:colOff>
      <xdr:row>50</xdr:row>
      <xdr:rowOff>9525</xdr:rowOff>
    </xdr:to>
    <xdr:sp macro="" textlink="">
      <xdr:nvSpPr>
        <xdr:cNvPr id="3201" name="Rectangle 34"/>
        <xdr:cNvSpPr>
          <a:spLocks noChangeArrowheads="1"/>
        </xdr:cNvSpPr>
      </xdr:nvSpPr>
      <xdr:spPr bwMode="auto">
        <a:xfrm>
          <a:off x="8801100" y="45186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51</xdr:row>
      <xdr:rowOff>0</xdr:rowOff>
    </xdr:from>
    <xdr:to>
      <xdr:col>10</xdr:col>
      <xdr:colOff>19050</xdr:colOff>
      <xdr:row>51</xdr:row>
      <xdr:rowOff>9525</xdr:rowOff>
    </xdr:to>
    <xdr:sp macro="" textlink="">
      <xdr:nvSpPr>
        <xdr:cNvPr id="3202" name="Rectangle 35"/>
        <xdr:cNvSpPr>
          <a:spLocks noChangeArrowheads="1"/>
        </xdr:cNvSpPr>
      </xdr:nvSpPr>
      <xdr:spPr bwMode="auto">
        <a:xfrm>
          <a:off x="8801100" y="46405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52</xdr:row>
      <xdr:rowOff>0</xdr:rowOff>
    </xdr:from>
    <xdr:to>
      <xdr:col>10</xdr:col>
      <xdr:colOff>19050</xdr:colOff>
      <xdr:row>52</xdr:row>
      <xdr:rowOff>9525</xdr:rowOff>
    </xdr:to>
    <xdr:sp macro="" textlink="">
      <xdr:nvSpPr>
        <xdr:cNvPr id="3203" name="Rectangle 36"/>
        <xdr:cNvSpPr>
          <a:spLocks noChangeArrowheads="1"/>
        </xdr:cNvSpPr>
      </xdr:nvSpPr>
      <xdr:spPr bwMode="auto">
        <a:xfrm>
          <a:off x="8801100" y="47625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53</xdr:row>
      <xdr:rowOff>0</xdr:rowOff>
    </xdr:from>
    <xdr:to>
      <xdr:col>10</xdr:col>
      <xdr:colOff>19050</xdr:colOff>
      <xdr:row>53</xdr:row>
      <xdr:rowOff>9525</xdr:rowOff>
    </xdr:to>
    <xdr:sp macro="" textlink="">
      <xdr:nvSpPr>
        <xdr:cNvPr id="3204" name="Rectangle 37"/>
        <xdr:cNvSpPr>
          <a:spLocks noChangeArrowheads="1"/>
        </xdr:cNvSpPr>
      </xdr:nvSpPr>
      <xdr:spPr bwMode="auto">
        <a:xfrm>
          <a:off x="8801100" y="48844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54</xdr:row>
      <xdr:rowOff>0</xdr:rowOff>
    </xdr:from>
    <xdr:to>
      <xdr:col>10</xdr:col>
      <xdr:colOff>19050</xdr:colOff>
      <xdr:row>54</xdr:row>
      <xdr:rowOff>9525</xdr:rowOff>
    </xdr:to>
    <xdr:sp macro="" textlink="">
      <xdr:nvSpPr>
        <xdr:cNvPr id="3205" name="Rectangle 38"/>
        <xdr:cNvSpPr>
          <a:spLocks noChangeArrowheads="1"/>
        </xdr:cNvSpPr>
      </xdr:nvSpPr>
      <xdr:spPr bwMode="auto">
        <a:xfrm>
          <a:off x="8801100" y="50063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55</xdr:row>
      <xdr:rowOff>0</xdr:rowOff>
    </xdr:from>
    <xdr:to>
      <xdr:col>10</xdr:col>
      <xdr:colOff>19050</xdr:colOff>
      <xdr:row>55</xdr:row>
      <xdr:rowOff>9525</xdr:rowOff>
    </xdr:to>
    <xdr:sp macro="" textlink="">
      <xdr:nvSpPr>
        <xdr:cNvPr id="3206" name="Rectangle 39"/>
        <xdr:cNvSpPr>
          <a:spLocks noChangeArrowheads="1"/>
        </xdr:cNvSpPr>
      </xdr:nvSpPr>
      <xdr:spPr bwMode="auto">
        <a:xfrm>
          <a:off x="8801100" y="51282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56</xdr:row>
      <xdr:rowOff>0</xdr:rowOff>
    </xdr:from>
    <xdr:to>
      <xdr:col>10</xdr:col>
      <xdr:colOff>19050</xdr:colOff>
      <xdr:row>56</xdr:row>
      <xdr:rowOff>9525</xdr:rowOff>
    </xdr:to>
    <xdr:sp macro="" textlink="">
      <xdr:nvSpPr>
        <xdr:cNvPr id="3207" name="Rectangle 40"/>
        <xdr:cNvSpPr>
          <a:spLocks noChangeArrowheads="1"/>
        </xdr:cNvSpPr>
      </xdr:nvSpPr>
      <xdr:spPr bwMode="auto">
        <a:xfrm>
          <a:off x="8801100" y="52501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57</xdr:row>
      <xdr:rowOff>0</xdr:rowOff>
    </xdr:from>
    <xdr:to>
      <xdr:col>10</xdr:col>
      <xdr:colOff>19050</xdr:colOff>
      <xdr:row>57</xdr:row>
      <xdr:rowOff>9525</xdr:rowOff>
    </xdr:to>
    <xdr:sp macro="" textlink="">
      <xdr:nvSpPr>
        <xdr:cNvPr id="3208" name="Rectangle 41"/>
        <xdr:cNvSpPr>
          <a:spLocks noChangeArrowheads="1"/>
        </xdr:cNvSpPr>
      </xdr:nvSpPr>
      <xdr:spPr bwMode="auto">
        <a:xfrm>
          <a:off x="8801100" y="53721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58</xdr:row>
      <xdr:rowOff>0</xdr:rowOff>
    </xdr:from>
    <xdr:to>
      <xdr:col>10</xdr:col>
      <xdr:colOff>19050</xdr:colOff>
      <xdr:row>58</xdr:row>
      <xdr:rowOff>9525</xdr:rowOff>
    </xdr:to>
    <xdr:sp macro="" textlink="">
      <xdr:nvSpPr>
        <xdr:cNvPr id="3209" name="Rectangle 42"/>
        <xdr:cNvSpPr>
          <a:spLocks noChangeArrowheads="1"/>
        </xdr:cNvSpPr>
      </xdr:nvSpPr>
      <xdr:spPr bwMode="auto">
        <a:xfrm>
          <a:off x="8801100" y="54940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59</xdr:row>
      <xdr:rowOff>0</xdr:rowOff>
    </xdr:from>
    <xdr:to>
      <xdr:col>10</xdr:col>
      <xdr:colOff>19050</xdr:colOff>
      <xdr:row>59</xdr:row>
      <xdr:rowOff>9525</xdr:rowOff>
    </xdr:to>
    <xdr:sp macro="" textlink="">
      <xdr:nvSpPr>
        <xdr:cNvPr id="3210" name="Rectangle 43"/>
        <xdr:cNvSpPr>
          <a:spLocks noChangeArrowheads="1"/>
        </xdr:cNvSpPr>
      </xdr:nvSpPr>
      <xdr:spPr bwMode="auto">
        <a:xfrm>
          <a:off x="8801100" y="56159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60</xdr:row>
      <xdr:rowOff>0</xdr:rowOff>
    </xdr:from>
    <xdr:to>
      <xdr:col>10</xdr:col>
      <xdr:colOff>19050</xdr:colOff>
      <xdr:row>60</xdr:row>
      <xdr:rowOff>9525</xdr:rowOff>
    </xdr:to>
    <xdr:sp macro="" textlink="">
      <xdr:nvSpPr>
        <xdr:cNvPr id="3211" name="Rectangle 44"/>
        <xdr:cNvSpPr>
          <a:spLocks noChangeArrowheads="1"/>
        </xdr:cNvSpPr>
      </xdr:nvSpPr>
      <xdr:spPr bwMode="auto">
        <a:xfrm>
          <a:off x="8801100" y="57378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61</xdr:row>
      <xdr:rowOff>0</xdr:rowOff>
    </xdr:from>
    <xdr:to>
      <xdr:col>10</xdr:col>
      <xdr:colOff>19050</xdr:colOff>
      <xdr:row>61</xdr:row>
      <xdr:rowOff>9525</xdr:rowOff>
    </xdr:to>
    <xdr:sp macro="" textlink="">
      <xdr:nvSpPr>
        <xdr:cNvPr id="3212" name="Rectangle 45"/>
        <xdr:cNvSpPr>
          <a:spLocks noChangeArrowheads="1"/>
        </xdr:cNvSpPr>
      </xdr:nvSpPr>
      <xdr:spPr bwMode="auto">
        <a:xfrm>
          <a:off x="8801100" y="58597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62</xdr:row>
      <xdr:rowOff>0</xdr:rowOff>
    </xdr:from>
    <xdr:to>
      <xdr:col>10</xdr:col>
      <xdr:colOff>19050</xdr:colOff>
      <xdr:row>62</xdr:row>
      <xdr:rowOff>9525</xdr:rowOff>
    </xdr:to>
    <xdr:sp macro="" textlink="">
      <xdr:nvSpPr>
        <xdr:cNvPr id="3213" name="Rectangle 46"/>
        <xdr:cNvSpPr>
          <a:spLocks noChangeArrowheads="1"/>
        </xdr:cNvSpPr>
      </xdr:nvSpPr>
      <xdr:spPr bwMode="auto">
        <a:xfrm>
          <a:off x="8801100" y="59817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64</xdr:row>
      <xdr:rowOff>0</xdr:rowOff>
    </xdr:from>
    <xdr:to>
      <xdr:col>10</xdr:col>
      <xdr:colOff>19050</xdr:colOff>
      <xdr:row>64</xdr:row>
      <xdr:rowOff>9525</xdr:rowOff>
    </xdr:to>
    <xdr:sp macro="" textlink="">
      <xdr:nvSpPr>
        <xdr:cNvPr id="3214" name="Rectangle 47"/>
        <xdr:cNvSpPr>
          <a:spLocks noChangeArrowheads="1"/>
        </xdr:cNvSpPr>
      </xdr:nvSpPr>
      <xdr:spPr bwMode="auto">
        <a:xfrm>
          <a:off x="8801100" y="61188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65</xdr:row>
      <xdr:rowOff>0</xdr:rowOff>
    </xdr:from>
    <xdr:to>
      <xdr:col>10</xdr:col>
      <xdr:colOff>19050</xdr:colOff>
      <xdr:row>65</xdr:row>
      <xdr:rowOff>9525</xdr:rowOff>
    </xdr:to>
    <xdr:sp macro="" textlink="">
      <xdr:nvSpPr>
        <xdr:cNvPr id="3215" name="Rectangle 48"/>
        <xdr:cNvSpPr>
          <a:spLocks noChangeArrowheads="1"/>
        </xdr:cNvSpPr>
      </xdr:nvSpPr>
      <xdr:spPr bwMode="auto">
        <a:xfrm>
          <a:off x="8801100" y="62407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66</xdr:row>
      <xdr:rowOff>0</xdr:rowOff>
    </xdr:from>
    <xdr:to>
      <xdr:col>10</xdr:col>
      <xdr:colOff>19050</xdr:colOff>
      <xdr:row>66</xdr:row>
      <xdr:rowOff>9525</xdr:rowOff>
    </xdr:to>
    <xdr:sp macro="" textlink="">
      <xdr:nvSpPr>
        <xdr:cNvPr id="3216" name="Rectangle 49"/>
        <xdr:cNvSpPr>
          <a:spLocks noChangeArrowheads="1"/>
        </xdr:cNvSpPr>
      </xdr:nvSpPr>
      <xdr:spPr bwMode="auto">
        <a:xfrm>
          <a:off x="8801100" y="63627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67</xdr:row>
      <xdr:rowOff>0</xdr:rowOff>
    </xdr:from>
    <xdr:to>
      <xdr:col>10</xdr:col>
      <xdr:colOff>19050</xdr:colOff>
      <xdr:row>67</xdr:row>
      <xdr:rowOff>9525</xdr:rowOff>
    </xdr:to>
    <xdr:sp macro="" textlink="">
      <xdr:nvSpPr>
        <xdr:cNvPr id="3217" name="Rectangle 50"/>
        <xdr:cNvSpPr>
          <a:spLocks noChangeArrowheads="1"/>
        </xdr:cNvSpPr>
      </xdr:nvSpPr>
      <xdr:spPr bwMode="auto">
        <a:xfrm>
          <a:off x="8801100" y="64846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68</xdr:row>
      <xdr:rowOff>0</xdr:rowOff>
    </xdr:from>
    <xdr:to>
      <xdr:col>10</xdr:col>
      <xdr:colOff>19050</xdr:colOff>
      <xdr:row>68</xdr:row>
      <xdr:rowOff>9525</xdr:rowOff>
    </xdr:to>
    <xdr:sp macro="" textlink="">
      <xdr:nvSpPr>
        <xdr:cNvPr id="3218" name="Rectangle 51"/>
        <xdr:cNvSpPr>
          <a:spLocks noChangeArrowheads="1"/>
        </xdr:cNvSpPr>
      </xdr:nvSpPr>
      <xdr:spPr bwMode="auto">
        <a:xfrm>
          <a:off x="8801100" y="66065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69</xdr:row>
      <xdr:rowOff>0</xdr:rowOff>
    </xdr:from>
    <xdr:to>
      <xdr:col>10</xdr:col>
      <xdr:colOff>19050</xdr:colOff>
      <xdr:row>69</xdr:row>
      <xdr:rowOff>9525</xdr:rowOff>
    </xdr:to>
    <xdr:sp macro="" textlink="">
      <xdr:nvSpPr>
        <xdr:cNvPr id="3219" name="Rectangle 52"/>
        <xdr:cNvSpPr>
          <a:spLocks noChangeArrowheads="1"/>
        </xdr:cNvSpPr>
      </xdr:nvSpPr>
      <xdr:spPr bwMode="auto">
        <a:xfrm>
          <a:off x="8801100" y="67284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70</xdr:row>
      <xdr:rowOff>0</xdr:rowOff>
    </xdr:from>
    <xdr:to>
      <xdr:col>10</xdr:col>
      <xdr:colOff>19050</xdr:colOff>
      <xdr:row>70</xdr:row>
      <xdr:rowOff>9525</xdr:rowOff>
    </xdr:to>
    <xdr:sp macro="" textlink="">
      <xdr:nvSpPr>
        <xdr:cNvPr id="3220" name="Rectangle 53"/>
        <xdr:cNvSpPr>
          <a:spLocks noChangeArrowheads="1"/>
        </xdr:cNvSpPr>
      </xdr:nvSpPr>
      <xdr:spPr bwMode="auto">
        <a:xfrm>
          <a:off x="8801100" y="68503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71</xdr:row>
      <xdr:rowOff>0</xdr:rowOff>
    </xdr:from>
    <xdr:to>
      <xdr:col>10</xdr:col>
      <xdr:colOff>19050</xdr:colOff>
      <xdr:row>71</xdr:row>
      <xdr:rowOff>9525</xdr:rowOff>
    </xdr:to>
    <xdr:sp macro="" textlink="">
      <xdr:nvSpPr>
        <xdr:cNvPr id="3221" name="Rectangle 54"/>
        <xdr:cNvSpPr>
          <a:spLocks noChangeArrowheads="1"/>
        </xdr:cNvSpPr>
      </xdr:nvSpPr>
      <xdr:spPr bwMode="auto">
        <a:xfrm>
          <a:off x="8801100" y="69723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72</xdr:row>
      <xdr:rowOff>0</xdr:rowOff>
    </xdr:from>
    <xdr:to>
      <xdr:col>10</xdr:col>
      <xdr:colOff>19050</xdr:colOff>
      <xdr:row>72</xdr:row>
      <xdr:rowOff>9525</xdr:rowOff>
    </xdr:to>
    <xdr:sp macro="" textlink="">
      <xdr:nvSpPr>
        <xdr:cNvPr id="3222" name="Rectangle 55"/>
        <xdr:cNvSpPr>
          <a:spLocks noChangeArrowheads="1"/>
        </xdr:cNvSpPr>
      </xdr:nvSpPr>
      <xdr:spPr bwMode="auto">
        <a:xfrm>
          <a:off x="8801100" y="70942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73</xdr:row>
      <xdr:rowOff>0</xdr:rowOff>
    </xdr:from>
    <xdr:to>
      <xdr:col>10</xdr:col>
      <xdr:colOff>19050</xdr:colOff>
      <xdr:row>73</xdr:row>
      <xdr:rowOff>9525</xdr:rowOff>
    </xdr:to>
    <xdr:sp macro="" textlink="">
      <xdr:nvSpPr>
        <xdr:cNvPr id="3223" name="Rectangle 56"/>
        <xdr:cNvSpPr>
          <a:spLocks noChangeArrowheads="1"/>
        </xdr:cNvSpPr>
      </xdr:nvSpPr>
      <xdr:spPr bwMode="auto">
        <a:xfrm>
          <a:off x="8801100" y="72161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75</xdr:row>
      <xdr:rowOff>0</xdr:rowOff>
    </xdr:from>
    <xdr:to>
      <xdr:col>10</xdr:col>
      <xdr:colOff>19050</xdr:colOff>
      <xdr:row>75</xdr:row>
      <xdr:rowOff>9525</xdr:rowOff>
    </xdr:to>
    <xdr:sp macro="" textlink="">
      <xdr:nvSpPr>
        <xdr:cNvPr id="3224" name="Rectangle 57"/>
        <xdr:cNvSpPr>
          <a:spLocks noChangeArrowheads="1"/>
        </xdr:cNvSpPr>
      </xdr:nvSpPr>
      <xdr:spPr bwMode="auto">
        <a:xfrm>
          <a:off x="8801100" y="73533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76</xdr:row>
      <xdr:rowOff>0</xdr:rowOff>
    </xdr:from>
    <xdr:to>
      <xdr:col>10</xdr:col>
      <xdr:colOff>19050</xdr:colOff>
      <xdr:row>76</xdr:row>
      <xdr:rowOff>9525</xdr:rowOff>
    </xdr:to>
    <xdr:sp macro="" textlink="">
      <xdr:nvSpPr>
        <xdr:cNvPr id="3225" name="Rectangle 58"/>
        <xdr:cNvSpPr>
          <a:spLocks noChangeArrowheads="1"/>
        </xdr:cNvSpPr>
      </xdr:nvSpPr>
      <xdr:spPr bwMode="auto">
        <a:xfrm>
          <a:off x="8801100" y="74752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78</xdr:row>
      <xdr:rowOff>9525</xdr:rowOff>
    </xdr:from>
    <xdr:to>
      <xdr:col>10</xdr:col>
      <xdr:colOff>19050</xdr:colOff>
      <xdr:row>78</xdr:row>
      <xdr:rowOff>19050</xdr:rowOff>
    </xdr:to>
    <xdr:sp macro="" textlink="">
      <xdr:nvSpPr>
        <xdr:cNvPr id="3226" name="Rectangle 59"/>
        <xdr:cNvSpPr>
          <a:spLocks noChangeArrowheads="1"/>
        </xdr:cNvSpPr>
      </xdr:nvSpPr>
      <xdr:spPr bwMode="auto">
        <a:xfrm>
          <a:off x="8801100" y="761333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80</xdr:row>
      <xdr:rowOff>9525</xdr:rowOff>
    </xdr:from>
    <xdr:to>
      <xdr:col>10</xdr:col>
      <xdr:colOff>19050</xdr:colOff>
      <xdr:row>80</xdr:row>
      <xdr:rowOff>19050</xdr:rowOff>
    </xdr:to>
    <xdr:sp macro="" textlink="">
      <xdr:nvSpPr>
        <xdr:cNvPr id="3227" name="Rectangle 60"/>
        <xdr:cNvSpPr>
          <a:spLocks noChangeArrowheads="1"/>
        </xdr:cNvSpPr>
      </xdr:nvSpPr>
      <xdr:spPr bwMode="auto">
        <a:xfrm>
          <a:off x="8801100" y="775049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81</xdr:row>
      <xdr:rowOff>9525</xdr:rowOff>
    </xdr:from>
    <xdr:to>
      <xdr:col>10</xdr:col>
      <xdr:colOff>19050</xdr:colOff>
      <xdr:row>81</xdr:row>
      <xdr:rowOff>19050</xdr:rowOff>
    </xdr:to>
    <xdr:sp macro="" textlink="">
      <xdr:nvSpPr>
        <xdr:cNvPr id="3228" name="Rectangle 61"/>
        <xdr:cNvSpPr>
          <a:spLocks noChangeArrowheads="1"/>
        </xdr:cNvSpPr>
      </xdr:nvSpPr>
      <xdr:spPr bwMode="auto">
        <a:xfrm>
          <a:off x="8801100" y="787241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82</xdr:row>
      <xdr:rowOff>9525</xdr:rowOff>
    </xdr:from>
    <xdr:to>
      <xdr:col>10</xdr:col>
      <xdr:colOff>19050</xdr:colOff>
      <xdr:row>82</xdr:row>
      <xdr:rowOff>19050</xdr:rowOff>
    </xdr:to>
    <xdr:sp macro="" textlink="">
      <xdr:nvSpPr>
        <xdr:cNvPr id="3229" name="Rectangle 62"/>
        <xdr:cNvSpPr>
          <a:spLocks noChangeArrowheads="1"/>
        </xdr:cNvSpPr>
      </xdr:nvSpPr>
      <xdr:spPr bwMode="auto">
        <a:xfrm>
          <a:off x="8801100" y="799433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83</xdr:row>
      <xdr:rowOff>9525</xdr:rowOff>
    </xdr:from>
    <xdr:to>
      <xdr:col>10</xdr:col>
      <xdr:colOff>19050</xdr:colOff>
      <xdr:row>83</xdr:row>
      <xdr:rowOff>19050</xdr:rowOff>
    </xdr:to>
    <xdr:sp macro="" textlink="">
      <xdr:nvSpPr>
        <xdr:cNvPr id="3230" name="Rectangle 63"/>
        <xdr:cNvSpPr>
          <a:spLocks noChangeArrowheads="1"/>
        </xdr:cNvSpPr>
      </xdr:nvSpPr>
      <xdr:spPr bwMode="auto">
        <a:xfrm>
          <a:off x="8801100" y="811625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84</xdr:row>
      <xdr:rowOff>9525</xdr:rowOff>
    </xdr:from>
    <xdr:to>
      <xdr:col>10</xdr:col>
      <xdr:colOff>19050</xdr:colOff>
      <xdr:row>84</xdr:row>
      <xdr:rowOff>19050</xdr:rowOff>
    </xdr:to>
    <xdr:sp macro="" textlink="">
      <xdr:nvSpPr>
        <xdr:cNvPr id="3231" name="Rectangle 64"/>
        <xdr:cNvSpPr>
          <a:spLocks noChangeArrowheads="1"/>
        </xdr:cNvSpPr>
      </xdr:nvSpPr>
      <xdr:spPr bwMode="auto">
        <a:xfrm>
          <a:off x="8801100" y="823817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85</xdr:row>
      <xdr:rowOff>9525</xdr:rowOff>
    </xdr:from>
    <xdr:to>
      <xdr:col>10</xdr:col>
      <xdr:colOff>19050</xdr:colOff>
      <xdr:row>85</xdr:row>
      <xdr:rowOff>19050</xdr:rowOff>
    </xdr:to>
    <xdr:sp macro="" textlink="">
      <xdr:nvSpPr>
        <xdr:cNvPr id="3232" name="Rectangle 65"/>
        <xdr:cNvSpPr>
          <a:spLocks noChangeArrowheads="1"/>
        </xdr:cNvSpPr>
      </xdr:nvSpPr>
      <xdr:spPr bwMode="auto">
        <a:xfrm>
          <a:off x="8801100" y="836009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86</xdr:row>
      <xdr:rowOff>9525</xdr:rowOff>
    </xdr:from>
    <xdr:to>
      <xdr:col>10</xdr:col>
      <xdr:colOff>19050</xdr:colOff>
      <xdr:row>86</xdr:row>
      <xdr:rowOff>19050</xdr:rowOff>
    </xdr:to>
    <xdr:sp macro="" textlink="">
      <xdr:nvSpPr>
        <xdr:cNvPr id="3233" name="Rectangle 66"/>
        <xdr:cNvSpPr>
          <a:spLocks noChangeArrowheads="1"/>
        </xdr:cNvSpPr>
      </xdr:nvSpPr>
      <xdr:spPr bwMode="auto">
        <a:xfrm>
          <a:off x="8801100" y="848201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87</xdr:row>
      <xdr:rowOff>9525</xdr:rowOff>
    </xdr:from>
    <xdr:to>
      <xdr:col>10</xdr:col>
      <xdr:colOff>19050</xdr:colOff>
      <xdr:row>87</xdr:row>
      <xdr:rowOff>19050</xdr:rowOff>
    </xdr:to>
    <xdr:sp macro="" textlink="">
      <xdr:nvSpPr>
        <xdr:cNvPr id="3234" name="Rectangle 67"/>
        <xdr:cNvSpPr>
          <a:spLocks noChangeArrowheads="1"/>
        </xdr:cNvSpPr>
      </xdr:nvSpPr>
      <xdr:spPr bwMode="auto">
        <a:xfrm>
          <a:off x="8801100" y="860393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90</xdr:row>
      <xdr:rowOff>0</xdr:rowOff>
    </xdr:from>
    <xdr:to>
      <xdr:col>10</xdr:col>
      <xdr:colOff>19050</xdr:colOff>
      <xdr:row>90</xdr:row>
      <xdr:rowOff>9525</xdr:rowOff>
    </xdr:to>
    <xdr:sp macro="" textlink="">
      <xdr:nvSpPr>
        <xdr:cNvPr id="3235" name="Rectangle 68"/>
        <xdr:cNvSpPr>
          <a:spLocks noChangeArrowheads="1"/>
        </xdr:cNvSpPr>
      </xdr:nvSpPr>
      <xdr:spPr bwMode="auto">
        <a:xfrm>
          <a:off x="8801100" y="87553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91</xdr:row>
      <xdr:rowOff>0</xdr:rowOff>
    </xdr:from>
    <xdr:to>
      <xdr:col>10</xdr:col>
      <xdr:colOff>19050</xdr:colOff>
      <xdr:row>91</xdr:row>
      <xdr:rowOff>9525</xdr:rowOff>
    </xdr:to>
    <xdr:sp macro="" textlink="">
      <xdr:nvSpPr>
        <xdr:cNvPr id="3236" name="Rectangle 69"/>
        <xdr:cNvSpPr>
          <a:spLocks noChangeArrowheads="1"/>
        </xdr:cNvSpPr>
      </xdr:nvSpPr>
      <xdr:spPr bwMode="auto">
        <a:xfrm>
          <a:off x="8801100" y="88773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92</xdr:row>
      <xdr:rowOff>0</xdr:rowOff>
    </xdr:from>
    <xdr:to>
      <xdr:col>10</xdr:col>
      <xdr:colOff>19050</xdr:colOff>
      <xdr:row>92</xdr:row>
      <xdr:rowOff>9525</xdr:rowOff>
    </xdr:to>
    <xdr:sp macro="" textlink="">
      <xdr:nvSpPr>
        <xdr:cNvPr id="3237" name="Rectangle 70"/>
        <xdr:cNvSpPr>
          <a:spLocks noChangeArrowheads="1"/>
        </xdr:cNvSpPr>
      </xdr:nvSpPr>
      <xdr:spPr bwMode="auto">
        <a:xfrm>
          <a:off x="8801100" y="89992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93</xdr:row>
      <xdr:rowOff>0</xdr:rowOff>
    </xdr:from>
    <xdr:to>
      <xdr:col>10</xdr:col>
      <xdr:colOff>19050</xdr:colOff>
      <xdr:row>93</xdr:row>
      <xdr:rowOff>9525</xdr:rowOff>
    </xdr:to>
    <xdr:sp macro="" textlink="">
      <xdr:nvSpPr>
        <xdr:cNvPr id="3238" name="Rectangle 71"/>
        <xdr:cNvSpPr>
          <a:spLocks noChangeArrowheads="1"/>
        </xdr:cNvSpPr>
      </xdr:nvSpPr>
      <xdr:spPr bwMode="auto">
        <a:xfrm>
          <a:off x="8801100" y="91211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94</xdr:row>
      <xdr:rowOff>0</xdr:rowOff>
    </xdr:from>
    <xdr:to>
      <xdr:col>10</xdr:col>
      <xdr:colOff>19050</xdr:colOff>
      <xdr:row>94</xdr:row>
      <xdr:rowOff>9525</xdr:rowOff>
    </xdr:to>
    <xdr:sp macro="" textlink="">
      <xdr:nvSpPr>
        <xdr:cNvPr id="3239" name="Rectangle 72"/>
        <xdr:cNvSpPr>
          <a:spLocks noChangeArrowheads="1"/>
        </xdr:cNvSpPr>
      </xdr:nvSpPr>
      <xdr:spPr bwMode="auto">
        <a:xfrm>
          <a:off x="8801100" y="92430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98</xdr:row>
      <xdr:rowOff>0</xdr:rowOff>
    </xdr:from>
    <xdr:to>
      <xdr:col>10</xdr:col>
      <xdr:colOff>19050</xdr:colOff>
      <xdr:row>98</xdr:row>
      <xdr:rowOff>9525</xdr:rowOff>
    </xdr:to>
    <xdr:sp macro="" textlink="">
      <xdr:nvSpPr>
        <xdr:cNvPr id="3240" name="Rectangle 73"/>
        <xdr:cNvSpPr>
          <a:spLocks noChangeArrowheads="1"/>
        </xdr:cNvSpPr>
      </xdr:nvSpPr>
      <xdr:spPr bwMode="auto">
        <a:xfrm>
          <a:off x="8801100" y="94154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99</xdr:row>
      <xdr:rowOff>0</xdr:rowOff>
    </xdr:from>
    <xdr:to>
      <xdr:col>10</xdr:col>
      <xdr:colOff>19050</xdr:colOff>
      <xdr:row>99</xdr:row>
      <xdr:rowOff>9525</xdr:rowOff>
    </xdr:to>
    <xdr:sp macro="" textlink="">
      <xdr:nvSpPr>
        <xdr:cNvPr id="3241" name="Rectangle 74"/>
        <xdr:cNvSpPr>
          <a:spLocks noChangeArrowheads="1"/>
        </xdr:cNvSpPr>
      </xdr:nvSpPr>
      <xdr:spPr bwMode="auto">
        <a:xfrm>
          <a:off x="8801100" y="95373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105</xdr:row>
      <xdr:rowOff>9525</xdr:rowOff>
    </xdr:from>
    <xdr:to>
      <xdr:col>10</xdr:col>
      <xdr:colOff>19050</xdr:colOff>
      <xdr:row>105</xdr:row>
      <xdr:rowOff>19050</xdr:rowOff>
    </xdr:to>
    <xdr:sp macro="" textlink="">
      <xdr:nvSpPr>
        <xdr:cNvPr id="3242" name="Rectangle 75"/>
        <xdr:cNvSpPr>
          <a:spLocks noChangeArrowheads="1"/>
        </xdr:cNvSpPr>
      </xdr:nvSpPr>
      <xdr:spPr bwMode="auto">
        <a:xfrm>
          <a:off x="8801100" y="974121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106</xdr:row>
      <xdr:rowOff>9525</xdr:rowOff>
    </xdr:from>
    <xdr:to>
      <xdr:col>10</xdr:col>
      <xdr:colOff>19050</xdr:colOff>
      <xdr:row>106</xdr:row>
      <xdr:rowOff>19050</xdr:rowOff>
    </xdr:to>
    <xdr:sp macro="" textlink="">
      <xdr:nvSpPr>
        <xdr:cNvPr id="3243" name="Rectangle 76"/>
        <xdr:cNvSpPr>
          <a:spLocks noChangeArrowheads="1"/>
        </xdr:cNvSpPr>
      </xdr:nvSpPr>
      <xdr:spPr bwMode="auto">
        <a:xfrm>
          <a:off x="8801100" y="986313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107</xdr:row>
      <xdr:rowOff>9525</xdr:rowOff>
    </xdr:from>
    <xdr:to>
      <xdr:col>10</xdr:col>
      <xdr:colOff>19050</xdr:colOff>
      <xdr:row>107</xdr:row>
      <xdr:rowOff>19050</xdr:rowOff>
    </xdr:to>
    <xdr:sp macro="" textlink="">
      <xdr:nvSpPr>
        <xdr:cNvPr id="3244" name="Rectangle 77"/>
        <xdr:cNvSpPr>
          <a:spLocks noChangeArrowheads="1"/>
        </xdr:cNvSpPr>
      </xdr:nvSpPr>
      <xdr:spPr bwMode="auto">
        <a:xfrm>
          <a:off x="8801100" y="998505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108</xdr:row>
      <xdr:rowOff>9525</xdr:rowOff>
    </xdr:from>
    <xdr:to>
      <xdr:col>10</xdr:col>
      <xdr:colOff>19050</xdr:colOff>
      <xdr:row>108</xdr:row>
      <xdr:rowOff>19050</xdr:rowOff>
    </xdr:to>
    <xdr:sp macro="" textlink="">
      <xdr:nvSpPr>
        <xdr:cNvPr id="3245" name="Rectangle 78"/>
        <xdr:cNvSpPr>
          <a:spLocks noChangeArrowheads="1"/>
        </xdr:cNvSpPr>
      </xdr:nvSpPr>
      <xdr:spPr bwMode="auto">
        <a:xfrm>
          <a:off x="8801100" y="1010697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111</xdr:row>
      <xdr:rowOff>0</xdr:rowOff>
    </xdr:from>
    <xdr:to>
      <xdr:col>10</xdr:col>
      <xdr:colOff>19050</xdr:colOff>
      <xdr:row>111</xdr:row>
      <xdr:rowOff>9525</xdr:rowOff>
    </xdr:to>
    <xdr:sp macro="" textlink="">
      <xdr:nvSpPr>
        <xdr:cNvPr id="3246" name="Rectangle 79"/>
        <xdr:cNvSpPr>
          <a:spLocks noChangeArrowheads="1"/>
        </xdr:cNvSpPr>
      </xdr:nvSpPr>
      <xdr:spPr bwMode="auto">
        <a:xfrm>
          <a:off x="8801100" y="1027271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113</xdr:row>
      <xdr:rowOff>0</xdr:rowOff>
    </xdr:from>
    <xdr:to>
      <xdr:col>10</xdr:col>
      <xdr:colOff>19050</xdr:colOff>
      <xdr:row>113</xdr:row>
      <xdr:rowOff>9525</xdr:rowOff>
    </xdr:to>
    <xdr:sp macro="" textlink="">
      <xdr:nvSpPr>
        <xdr:cNvPr id="3247" name="Rectangle 80"/>
        <xdr:cNvSpPr>
          <a:spLocks noChangeArrowheads="1"/>
        </xdr:cNvSpPr>
      </xdr:nvSpPr>
      <xdr:spPr bwMode="auto">
        <a:xfrm>
          <a:off x="8801100" y="104241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114</xdr:row>
      <xdr:rowOff>0</xdr:rowOff>
    </xdr:from>
    <xdr:to>
      <xdr:col>10</xdr:col>
      <xdr:colOff>19050</xdr:colOff>
      <xdr:row>114</xdr:row>
      <xdr:rowOff>9525</xdr:rowOff>
    </xdr:to>
    <xdr:sp macro="" textlink="">
      <xdr:nvSpPr>
        <xdr:cNvPr id="3248" name="Rectangle 81"/>
        <xdr:cNvSpPr>
          <a:spLocks noChangeArrowheads="1"/>
        </xdr:cNvSpPr>
      </xdr:nvSpPr>
      <xdr:spPr bwMode="auto">
        <a:xfrm>
          <a:off x="8801100" y="105460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116</xdr:row>
      <xdr:rowOff>0</xdr:rowOff>
    </xdr:from>
    <xdr:to>
      <xdr:col>10</xdr:col>
      <xdr:colOff>19050</xdr:colOff>
      <xdr:row>116</xdr:row>
      <xdr:rowOff>9525</xdr:rowOff>
    </xdr:to>
    <xdr:sp macro="" textlink="">
      <xdr:nvSpPr>
        <xdr:cNvPr id="3249" name="Rectangle 82"/>
        <xdr:cNvSpPr>
          <a:spLocks noChangeArrowheads="1"/>
        </xdr:cNvSpPr>
      </xdr:nvSpPr>
      <xdr:spPr bwMode="auto">
        <a:xfrm>
          <a:off x="8801100" y="1069752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118</xdr:row>
      <xdr:rowOff>0</xdr:rowOff>
    </xdr:from>
    <xdr:to>
      <xdr:col>10</xdr:col>
      <xdr:colOff>19050</xdr:colOff>
      <xdr:row>118</xdr:row>
      <xdr:rowOff>9525</xdr:rowOff>
    </xdr:to>
    <xdr:sp macro="" textlink="">
      <xdr:nvSpPr>
        <xdr:cNvPr id="3250" name="Rectangle 83"/>
        <xdr:cNvSpPr>
          <a:spLocks noChangeArrowheads="1"/>
        </xdr:cNvSpPr>
      </xdr:nvSpPr>
      <xdr:spPr bwMode="auto">
        <a:xfrm>
          <a:off x="8801100" y="108489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120</xdr:row>
      <xdr:rowOff>0</xdr:rowOff>
    </xdr:from>
    <xdr:to>
      <xdr:col>10</xdr:col>
      <xdr:colOff>19050</xdr:colOff>
      <xdr:row>120</xdr:row>
      <xdr:rowOff>9525</xdr:rowOff>
    </xdr:to>
    <xdr:sp macro="" textlink="">
      <xdr:nvSpPr>
        <xdr:cNvPr id="3251" name="Rectangle 84"/>
        <xdr:cNvSpPr>
          <a:spLocks noChangeArrowheads="1"/>
        </xdr:cNvSpPr>
      </xdr:nvSpPr>
      <xdr:spPr bwMode="auto">
        <a:xfrm>
          <a:off x="8801100" y="1100042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124</xdr:row>
      <xdr:rowOff>0</xdr:rowOff>
    </xdr:from>
    <xdr:to>
      <xdr:col>10</xdr:col>
      <xdr:colOff>19050</xdr:colOff>
      <xdr:row>124</xdr:row>
      <xdr:rowOff>9525</xdr:rowOff>
    </xdr:to>
    <xdr:sp macro="" textlink="">
      <xdr:nvSpPr>
        <xdr:cNvPr id="3252" name="Rectangle 85"/>
        <xdr:cNvSpPr>
          <a:spLocks noChangeArrowheads="1"/>
        </xdr:cNvSpPr>
      </xdr:nvSpPr>
      <xdr:spPr bwMode="auto">
        <a:xfrm>
          <a:off x="8801100" y="111680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127</xdr:row>
      <xdr:rowOff>9525</xdr:rowOff>
    </xdr:from>
    <xdr:to>
      <xdr:col>10</xdr:col>
      <xdr:colOff>19050</xdr:colOff>
      <xdr:row>127</xdr:row>
      <xdr:rowOff>19050</xdr:rowOff>
    </xdr:to>
    <xdr:sp macro="" textlink="">
      <xdr:nvSpPr>
        <xdr:cNvPr id="3253" name="Rectangle 86"/>
        <xdr:cNvSpPr>
          <a:spLocks noChangeArrowheads="1"/>
        </xdr:cNvSpPr>
      </xdr:nvSpPr>
      <xdr:spPr bwMode="auto">
        <a:xfrm>
          <a:off x="8801100" y="113214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128</xdr:row>
      <xdr:rowOff>9525</xdr:rowOff>
    </xdr:from>
    <xdr:to>
      <xdr:col>10</xdr:col>
      <xdr:colOff>19050</xdr:colOff>
      <xdr:row>128</xdr:row>
      <xdr:rowOff>19050</xdr:rowOff>
    </xdr:to>
    <xdr:sp macro="" textlink="">
      <xdr:nvSpPr>
        <xdr:cNvPr id="3254" name="Rectangle 87"/>
        <xdr:cNvSpPr>
          <a:spLocks noChangeArrowheads="1"/>
        </xdr:cNvSpPr>
      </xdr:nvSpPr>
      <xdr:spPr bwMode="auto">
        <a:xfrm>
          <a:off x="8801100" y="114433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132</xdr:row>
      <xdr:rowOff>9525</xdr:rowOff>
    </xdr:from>
    <xdr:to>
      <xdr:col>10</xdr:col>
      <xdr:colOff>19050</xdr:colOff>
      <xdr:row>132</xdr:row>
      <xdr:rowOff>19050</xdr:rowOff>
    </xdr:to>
    <xdr:sp macro="" textlink="">
      <xdr:nvSpPr>
        <xdr:cNvPr id="3255" name="Rectangle 88"/>
        <xdr:cNvSpPr>
          <a:spLocks noChangeArrowheads="1"/>
        </xdr:cNvSpPr>
      </xdr:nvSpPr>
      <xdr:spPr bwMode="auto">
        <a:xfrm>
          <a:off x="8801100" y="116109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133</xdr:row>
      <xdr:rowOff>9525</xdr:rowOff>
    </xdr:from>
    <xdr:to>
      <xdr:col>10</xdr:col>
      <xdr:colOff>19050</xdr:colOff>
      <xdr:row>133</xdr:row>
      <xdr:rowOff>19050</xdr:rowOff>
    </xdr:to>
    <xdr:sp macro="" textlink="">
      <xdr:nvSpPr>
        <xdr:cNvPr id="3256" name="Rectangle 89"/>
        <xdr:cNvSpPr>
          <a:spLocks noChangeArrowheads="1"/>
        </xdr:cNvSpPr>
      </xdr:nvSpPr>
      <xdr:spPr bwMode="auto">
        <a:xfrm>
          <a:off x="8801100" y="117328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136</xdr:row>
      <xdr:rowOff>9525</xdr:rowOff>
    </xdr:from>
    <xdr:to>
      <xdr:col>10</xdr:col>
      <xdr:colOff>19050</xdr:colOff>
      <xdr:row>136</xdr:row>
      <xdr:rowOff>19050</xdr:rowOff>
    </xdr:to>
    <xdr:sp macro="" textlink="">
      <xdr:nvSpPr>
        <xdr:cNvPr id="3257" name="Rectangle 90"/>
        <xdr:cNvSpPr>
          <a:spLocks noChangeArrowheads="1"/>
        </xdr:cNvSpPr>
      </xdr:nvSpPr>
      <xdr:spPr bwMode="auto">
        <a:xfrm>
          <a:off x="8801100" y="118852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138</xdr:row>
      <xdr:rowOff>9525</xdr:rowOff>
    </xdr:from>
    <xdr:to>
      <xdr:col>10</xdr:col>
      <xdr:colOff>19050</xdr:colOff>
      <xdr:row>138</xdr:row>
      <xdr:rowOff>19050</xdr:rowOff>
    </xdr:to>
    <xdr:sp macro="" textlink="">
      <xdr:nvSpPr>
        <xdr:cNvPr id="3258" name="Rectangle 91"/>
        <xdr:cNvSpPr>
          <a:spLocks noChangeArrowheads="1"/>
        </xdr:cNvSpPr>
      </xdr:nvSpPr>
      <xdr:spPr bwMode="auto">
        <a:xfrm>
          <a:off x="8801100" y="120224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139</xdr:row>
      <xdr:rowOff>9525</xdr:rowOff>
    </xdr:from>
    <xdr:to>
      <xdr:col>10</xdr:col>
      <xdr:colOff>19050</xdr:colOff>
      <xdr:row>139</xdr:row>
      <xdr:rowOff>19050</xdr:rowOff>
    </xdr:to>
    <xdr:sp macro="" textlink="">
      <xdr:nvSpPr>
        <xdr:cNvPr id="3259" name="Rectangle 92"/>
        <xdr:cNvSpPr>
          <a:spLocks noChangeArrowheads="1"/>
        </xdr:cNvSpPr>
      </xdr:nvSpPr>
      <xdr:spPr bwMode="auto">
        <a:xfrm>
          <a:off x="8801100" y="121443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140</xdr:row>
      <xdr:rowOff>9525</xdr:rowOff>
    </xdr:from>
    <xdr:to>
      <xdr:col>10</xdr:col>
      <xdr:colOff>19050</xdr:colOff>
      <xdr:row>140</xdr:row>
      <xdr:rowOff>19050</xdr:rowOff>
    </xdr:to>
    <xdr:sp macro="" textlink="">
      <xdr:nvSpPr>
        <xdr:cNvPr id="3260" name="Rectangle 93"/>
        <xdr:cNvSpPr>
          <a:spLocks noChangeArrowheads="1"/>
        </xdr:cNvSpPr>
      </xdr:nvSpPr>
      <xdr:spPr bwMode="auto">
        <a:xfrm>
          <a:off x="8801100" y="122662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142</xdr:row>
      <xdr:rowOff>0</xdr:rowOff>
    </xdr:from>
    <xdr:to>
      <xdr:col>10</xdr:col>
      <xdr:colOff>19050</xdr:colOff>
      <xdr:row>142</xdr:row>
      <xdr:rowOff>9525</xdr:rowOff>
    </xdr:to>
    <xdr:sp macro="" textlink="">
      <xdr:nvSpPr>
        <xdr:cNvPr id="3261" name="Rectangle 94"/>
        <xdr:cNvSpPr>
          <a:spLocks noChangeArrowheads="1"/>
        </xdr:cNvSpPr>
      </xdr:nvSpPr>
      <xdr:spPr bwMode="auto">
        <a:xfrm>
          <a:off x="8801100" y="124025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144</xdr:row>
      <xdr:rowOff>9525</xdr:rowOff>
    </xdr:from>
    <xdr:to>
      <xdr:col>10</xdr:col>
      <xdr:colOff>19050</xdr:colOff>
      <xdr:row>144</xdr:row>
      <xdr:rowOff>19050</xdr:rowOff>
    </xdr:to>
    <xdr:sp macro="" textlink="">
      <xdr:nvSpPr>
        <xdr:cNvPr id="3262" name="Rectangle 95"/>
        <xdr:cNvSpPr>
          <a:spLocks noChangeArrowheads="1"/>
        </xdr:cNvSpPr>
      </xdr:nvSpPr>
      <xdr:spPr bwMode="auto">
        <a:xfrm>
          <a:off x="8801100" y="125406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146</xdr:row>
      <xdr:rowOff>9525</xdr:rowOff>
    </xdr:from>
    <xdr:to>
      <xdr:col>10</xdr:col>
      <xdr:colOff>19050</xdr:colOff>
      <xdr:row>146</xdr:row>
      <xdr:rowOff>19050</xdr:rowOff>
    </xdr:to>
    <xdr:sp macro="" textlink="">
      <xdr:nvSpPr>
        <xdr:cNvPr id="3263" name="Rectangle 96"/>
        <xdr:cNvSpPr>
          <a:spLocks noChangeArrowheads="1"/>
        </xdr:cNvSpPr>
      </xdr:nvSpPr>
      <xdr:spPr bwMode="auto">
        <a:xfrm>
          <a:off x="8801100" y="126777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152</xdr:row>
      <xdr:rowOff>0</xdr:rowOff>
    </xdr:from>
    <xdr:to>
      <xdr:col>10</xdr:col>
      <xdr:colOff>19050</xdr:colOff>
      <xdr:row>152</xdr:row>
      <xdr:rowOff>9525</xdr:rowOff>
    </xdr:to>
    <xdr:sp macro="" textlink="">
      <xdr:nvSpPr>
        <xdr:cNvPr id="3264" name="Rectangle 97"/>
        <xdr:cNvSpPr>
          <a:spLocks noChangeArrowheads="1"/>
        </xdr:cNvSpPr>
      </xdr:nvSpPr>
      <xdr:spPr bwMode="auto">
        <a:xfrm>
          <a:off x="8801100" y="1287970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153</xdr:row>
      <xdr:rowOff>0</xdr:rowOff>
    </xdr:from>
    <xdr:to>
      <xdr:col>10</xdr:col>
      <xdr:colOff>19050</xdr:colOff>
      <xdr:row>153</xdr:row>
      <xdr:rowOff>9525</xdr:rowOff>
    </xdr:to>
    <xdr:sp macro="" textlink="">
      <xdr:nvSpPr>
        <xdr:cNvPr id="3265" name="Rectangle 98"/>
        <xdr:cNvSpPr>
          <a:spLocks noChangeArrowheads="1"/>
        </xdr:cNvSpPr>
      </xdr:nvSpPr>
      <xdr:spPr bwMode="auto">
        <a:xfrm>
          <a:off x="8801100" y="1300162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154</xdr:row>
      <xdr:rowOff>0</xdr:rowOff>
    </xdr:from>
    <xdr:to>
      <xdr:col>10</xdr:col>
      <xdr:colOff>19050</xdr:colOff>
      <xdr:row>154</xdr:row>
      <xdr:rowOff>9525</xdr:rowOff>
    </xdr:to>
    <xdr:sp macro="" textlink="">
      <xdr:nvSpPr>
        <xdr:cNvPr id="3266" name="Rectangle 99"/>
        <xdr:cNvSpPr>
          <a:spLocks noChangeArrowheads="1"/>
        </xdr:cNvSpPr>
      </xdr:nvSpPr>
      <xdr:spPr bwMode="auto">
        <a:xfrm>
          <a:off x="8801100" y="1312354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155</xdr:row>
      <xdr:rowOff>0</xdr:rowOff>
    </xdr:from>
    <xdr:to>
      <xdr:col>10</xdr:col>
      <xdr:colOff>19050</xdr:colOff>
      <xdr:row>155</xdr:row>
      <xdr:rowOff>9525</xdr:rowOff>
    </xdr:to>
    <xdr:sp macro="" textlink="">
      <xdr:nvSpPr>
        <xdr:cNvPr id="3267" name="Rectangle 100"/>
        <xdr:cNvSpPr>
          <a:spLocks noChangeArrowheads="1"/>
        </xdr:cNvSpPr>
      </xdr:nvSpPr>
      <xdr:spPr bwMode="auto">
        <a:xfrm>
          <a:off x="8801100" y="1324546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156</xdr:row>
      <xdr:rowOff>0</xdr:rowOff>
    </xdr:from>
    <xdr:to>
      <xdr:col>10</xdr:col>
      <xdr:colOff>19050</xdr:colOff>
      <xdr:row>156</xdr:row>
      <xdr:rowOff>9525</xdr:rowOff>
    </xdr:to>
    <xdr:sp macro="" textlink="">
      <xdr:nvSpPr>
        <xdr:cNvPr id="3268" name="Rectangle 101"/>
        <xdr:cNvSpPr>
          <a:spLocks noChangeArrowheads="1"/>
        </xdr:cNvSpPr>
      </xdr:nvSpPr>
      <xdr:spPr bwMode="auto">
        <a:xfrm>
          <a:off x="8801100" y="1336738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157</xdr:row>
      <xdr:rowOff>0</xdr:rowOff>
    </xdr:from>
    <xdr:to>
      <xdr:col>10</xdr:col>
      <xdr:colOff>19050</xdr:colOff>
      <xdr:row>157</xdr:row>
      <xdr:rowOff>9525</xdr:rowOff>
    </xdr:to>
    <xdr:sp macro="" textlink="">
      <xdr:nvSpPr>
        <xdr:cNvPr id="3269" name="Rectangle 102"/>
        <xdr:cNvSpPr>
          <a:spLocks noChangeArrowheads="1"/>
        </xdr:cNvSpPr>
      </xdr:nvSpPr>
      <xdr:spPr bwMode="auto">
        <a:xfrm>
          <a:off x="8801100" y="1348930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165</xdr:row>
      <xdr:rowOff>0</xdr:rowOff>
    </xdr:from>
    <xdr:to>
      <xdr:col>10</xdr:col>
      <xdr:colOff>19050</xdr:colOff>
      <xdr:row>165</xdr:row>
      <xdr:rowOff>9525</xdr:rowOff>
    </xdr:to>
    <xdr:sp macro="" textlink="">
      <xdr:nvSpPr>
        <xdr:cNvPr id="3270" name="Rectangle 103"/>
        <xdr:cNvSpPr>
          <a:spLocks noChangeArrowheads="1"/>
        </xdr:cNvSpPr>
      </xdr:nvSpPr>
      <xdr:spPr bwMode="auto">
        <a:xfrm>
          <a:off x="8801100" y="1372266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166</xdr:row>
      <xdr:rowOff>0</xdr:rowOff>
    </xdr:from>
    <xdr:to>
      <xdr:col>10</xdr:col>
      <xdr:colOff>19050</xdr:colOff>
      <xdr:row>166</xdr:row>
      <xdr:rowOff>9525</xdr:rowOff>
    </xdr:to>
    <xdr:sp macro="" textlink="">
      <xdr:nvSpPr>
        <xdr:cNvPr id="3271" name="Rectangle 104"/>
        <xdr:cNvSpPr>
          <a:spLocks noChangeArrowheads="1"/>
        </xdr:cNvSpPr>
      </xdr:nvSpPr>
      <xdr:spPr bwMode="auto">
        <a:xfrm>
          <a:off x="8801100" y="1384458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167</xdr:row>
      <xdr:rowOff>9525</xdr:rowOff>
    </xdr:from>
    <xdr:to>
      <xdr:col>10</xdr:col>
      <xdr:colOff>19050</xdr:colOff>
      <xdr:row>167</xdr:row>
      <xdr:rowOff>19050</xdr:rowOff>
    </xdr:to>
    <xdr:sp macro="" textlink="">
      <xdr:nvSpPr>
        <xdr:cNvPr id="3272" name="Rectangle 105"/>
        <xdr:cNvSpPr>
          <a:spLocks noChangeArrowheads="1"/>
        </xdr:cNvSpPr>
      </xdr:nvSpPr>
      <xdr:spPr bwMode="auto">
        <a:xfrm>
          <a:off x="8801100" y="139674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168</xdr:row>
      <xdr:rowOff>0</xdr:rowOff>
    </xdr:from>
    <xdr:to>
      <xdr:col>10</xdr:col>
      <xdr:colOff>19050</xdr:colOff>
      <xdr:row>168</xdr:row>
      <xdr:rowOff>9525</xdr:rowOff>
    </xdr:to>
    <xdr:sp macro="" textlink="">
      <xdr:nvSpPr>
        <xdr:cNvPr id="3273" name="Rectangle 106"/>
        <xdr:cNvSpPr>
          <a:spLocks noChangeArrowheads="1"/>
        </xdr:cNvSpPr>
      </xdr:nvSpPr>
      <xdr:spPr bwMode="auto">
        <a:xfrm>
          <a:off x="8801100" y="1408842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169</xdr:row>
      <xdr:rowOff>0</xdr:rowOff>
    </xdr:from>
    <xdr:to>
      <xdr:col>10</xdr:col>
      <xdr:colOff>19050</xdr:colOff>
      <xdr:row>169</xdr:row>
      <xdr:rowOff>9525</xdr:rowOff>
    </xdr:to>
    <xdr:sp macro="" textlink="">
      <xdr:nvSpPr>
        <xdr:cNvPr id="3274" name="Rectangle 107"/>
        <xdr:cNvSpPr>
          <a:spLocks noChangeArrowheads="1"/>
        </xdr:cNvSpPr>
      </xdr:nvSpPr>
      <xdr:spPr bwMode="auto">
        <a:xfrm>
          <a:off x="8801100" y="1421034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170</xdr:row>
      <xdr:rowOff>0</xdr:rowOff>
    </xdr:from>
    <xdr:to>
      <xdr:col>10</xdr:col>
      <xdr:colOff>19050</xdr:colOff>
      <xdr:row>170</xdr:row>
      <xdr:rowOff>9525</xdr:rowOff>
    </xdr:to>
    <xdr:sp macro="" textlink="">
      <xdr:nvSpPr>
        <xdr:cNvPr id="3275" name="Rectangle 108"/>
        <xdr:cNvSpPr>
          <a:spLocks noChangeArrowheads="1"/>
        </xdr:cNvSpPr>
      </xdr:nvSpPr>
      <xdr:spPr bwMode="auto">
        <a:xfrm>
          <a:off x="8801100" y="1433226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171</xdr:row>
      <xdr:rowOff>0</xdr:rowOff>
    </xdr:from>
    <xdr:to>
      <xdr:col>10</xdr:col>
      <xdr:colOff>19050</xdr:colOff>
      <xdr:row>171</xdr:row>
      <xdr:rowOff>9525</xdr:rowOff>
    </xdr:to>
    <xdr:sp macro="" textlink="">
      <xdr:nvSpPr>
        <xdr:cNvPr id="3276" name="Rectangle 109"/>
        <xdr:cNvSpPr>
          <a:spLocks noChangeArrowheads="1"/>
        </xdr:cNvSpPr>
      </xdr:nvSpPr>
      <xdr:spPr bwMode="auto">
        <a:xfrm>
          <a:off x="8801100" y="1445418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172</xdr:row>
      <xdr:rowOff>0</xdr:rowOff>
    </xdr:from>
    <xdr:to>
      <xdr:col>10</xdr:col>
      <xdr:colOff>19050</xdr:colOff>
      <xdr:row>172</xdr:row>
      <xdr:rowOff>9525</xdr:rowOff>
    </xdr:to>
    <xdr:sp macro="" textlink="">
      <xdr:nvSpPr>
        <xdr:cNvPr id="3277" name="Rectangle 110"/>
        <xdr:cNvSpPr>
          <a:spLocks noChangeArrowheads="1"/>
        </xdr:cNvSpPr>
      </xdr:nvSpPr>
      <xdr:spPr bwMode="auto">
        <a:xfrm>
          <a:off x="8801100" y="1457610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173</xdr:row>
      <xdr:rowOff>0</xdr:rowOff>
    </xdr:from>
    <xdr:to>
      <xdr:col>10</xdr:col>
      <xdr:colOff>19050</xdr:colOff>
      <xdr:row>173</xdr:row>
      <xdr:rowOff>9525</xdr:rowOff>
    </xdr:to>
    <xdr:sp macro="" textlink="">
      <xdr:nvSpPr>
        <xdr:cNvPr id="3278" name="Rectangle 111"/>
        <xdr:cNvSpPr>
          <a:spLocks noChangeArrowheads="1"/>
        </xdr:cNvSpPr>
      </xdr:nvSpPr>
      <xdr:spPr bwMode="auto">
        <a:xfrm>
          <a:off x="8801100" y="1469802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174</xdr:row>
      <xdr:rowOff>0</xdr:rowOff>
    </xdr:from>
    <xdr:to>
      <xdr:col>10</xdr:col>
      <xdr:colOff>19050</xdr:colOff>
      <xdr:row>174</xdr:row>
      <xdr:rowOff>9525</xdr:rowOff>
    </xdr:to>
    <xdr:sp macro="" textlink="">
      <xdr:nvSpPr>
        <xdr:cNvPr id="3279" name="Rectangle 112"/>
        <xdr:cNvSpPr>
          <a:spLocks noChangeArrowheads="1"/>
        </xdr:cNvSpPr>
      </xdr:nvSpPr>
      <xdr:spPr bwMode="auto">
        <a:xfrm>
          <a:off x="8801100" y="1481994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175</xdr:row>
      <xdr:rowOff>9525</xdr:rowOff>
    </xdr:from>
    <xdr:to>
      <xdr:col>10</xdr:col>
      <xdr:colOff>19050</xdr:colOff>
      <xdr:row>175</xdr:row>
      <xdr:rowOff>19050</xdr:rowOff>
    </xdr:to>
    <xdr:sp macro="" textlink="">
      <xdr:nvSpPr>
        <xdr:cNvPr id="3280" name="Rectangle 113"/>
        <xdr:cNvSpPr>
          <a:spLocks noChangeArrowheads="1"/>
        </xdr:cNvSpPr>
      </xdr:nvSpPr>
      <xdr:spPr bwMode="auto">
        <a:xfrm>
          <a:off x="8801100" y="149428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176</xdr:row>
      <xdr:rowOff>0</xdr:rowOff>
    </xdr:from>
    <xdr:to>
      <xdr:col>10</xdr:col>
      <xdr:colOff>19050</xdr:colOff>
      <xdr:row>176</xdr:row>
      <xdr:rowOff>9525</xdr:rowOff>
    </xdr:to>
    <xdr:sp macro="" textlink="">
      <xdr:nvSpPr>
        <xdr:cNvPr id="3281" name="Rectangle 114"/>
        <xdr:cNvSpPr>
          <a:spLocks noChangeArrowheads="1"/>
        </xdr:cNvSpPr>
      </xdr:nvSpPr>
      <xdr:spPr bwMode="auto">
        <a:xfrm>
          <a:off x="8801100" y="1506378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181</xdr:row>
      <xdr:rowOff>0</xdr:rowOff>
    </xdr:from>
    <xdr:to>
      <xdr:col>10</xdr:col>
      <xdr:colOff>19050</xdr:colOff>
      <xdr:row>181</xdr:row>
      <xdr:rowOff>9525</xdr:rowOff>
    </xdr:to>
    <xdr:sp macro="" textlink="">
      <xdr:nvSpPr>
        <xdr:cNvPr id="3282" name="Rectangle 115"/>
        <xdr:cNvSpPr>
          <a:spLocks noChangeArrowheads="1"/>
        </xdr:cNvSpPr>
      </xdr:nvSpPr>
      <xdr:spPr bwMode="auto">
        <a:xfrm>
          <a:off x="8801100" y="1525143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187</xdr:row>
      <xdr:rowOff>0</xdr:rowOff>
    </xdr:from>
    <xdr:to>
      <xdr:col>10</xdr:col>
      <xdr:colOff>19050</xdr:colOff>
      <xdr:row>187</xdr:row>
      <xdr:rowOff>9525</xdr:rowOff>
    </xdr:to>
    <xdr:sp macro="" textlink="">
      <xdr:nvSpPr>
        <xdr:cNvPr id="3283" name="Rectangle 116"/>
        <xdr:cNvSpPr>
          <a:spLocks noChangeArrowheads="1"/>
        </xdr:cNvSpPr>
      </xdr:nvSpPr>
      <xdr:spPr bwMode="auto">
        <a:xfrm>
          <a:off x="8801100" y="1545431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188</xdr:row>
      <xdr:rowOff>0</xdr:rowOff>
    </xdr:from>
    <xdr:to>
      <xdr:col>10</xdr:col>
      <xdr:colOff>19050</xdr:colOff>
      <xdr:row>188</xdr:row>
      <xdr:rowOff>9525</xdr:rowOff>
    </xdr:to>
    <xdr:sp macro="" textlink="">
      <xdr:nvSpPr>
        <xdr:cNvPr id="3284" name="Rectangle 117"/>
        <xdr:cNvSpPr>
          <a:spLocks noChangeArrowheads="1"/>
        </xdr:cNvSpPr>
      </xdr:nvSpPr>
      <xdr:spPr bwMode="auto">
        <a:xfrm>
          <a:off x="8801100" y="1557623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194</xdr:row>
      <xdr:rowOff>0</xdr:rowOff>
    </xdr:from>
    <xdr:to>
      <xdr:col>10</xdr:col>
      <xdr:colOff>19050</xdr:colOff>
      <xdr:row>194</xdr:row>
      <xdr:rowOff>9525</xdr:rowOff>
    </xdr:to>
    <xdr:sp macro="" textlink="">
      <xdr:nvSpPr>
        <xdr:cNvPr id="3285" name="Rectangle 118"/>
        <xdr:cNvSpPr>
          <a:spLocks noChangeArrowheads="1"/>
        </xdr:cNvSpPr>
      </xdr:nvSpPr>
      <xdr:spPr bwMode="auto">
        <a:xfrm>
          <a:off x="8801100" y="157791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195</xdr:row>
      <xdr:rowOff>0</xdr:rowOff>
    </xdr:from>
    <xdr:to>
      <xdr:col>10</xdr:col>
      <xdr:colOff>19050</xdr:colOff>
      <xdr:row>195</xdr:row>
      <xdr:rowOff>9525</xdr:rowOff>
    </xdr:to>
    <xdr:sp macro="" textlink="">
      <xdr:nvSpPr>
        <xdr:cNvPr id="3286" name="Rectangle 119"/>
        <xdr:cNvSpPr>
          <a:spLocks noChangeArrowheads="1"/>
        </xdr:cNvSpPr>
      </xdr:nvSpPr>
      <xdr:spPr bwMode="auto">
        <a:xfrm>
          <a:off x="8801100" y="159010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196</xdr:row>
      <xdr:rowOff>0</xdr:rowOff>
    </xdr:from>
    <xdr:to>
      <xdr:col>10</xdr:col>
      <xdr:colOff>19050</xdr:colOff>
      <xdr:row>196</xdr:row>
      <xdr:rowOff>9525</xdr:rowOff>
    </xdr:to>
    <xdr:sp macro="" textlink="">
      <xdr:nvSpPr>
        <xdr:cNvPr id="3287" name="Rectangle 120"/>
        <xdr:cNvSpPr>
          <a:spLocks noChangeArrowheads="1"/>
        </xdr:cNvSpPr>
      </xdr:nvSpPr>
      <xdr:spPr bwMode="auto">
        <a:xfrm>
          <a:off x="8801100" y="160229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197</xdr:row>
      <xdr:rowOff>0</xdr:rowOff>
    </xdr:from>
    <xdr:to>
      <xdr:col>10</xdr:col>
      <xdr:colOff>19050</xdr:colOff>
      <xdr:row>197</xdr:row>
      <xdr:rowOff>9525</xdr:rowOff>
    </xdr:to>
    <xdr:sp macro="" textlink="">
      <xdr:nvSpPr>
        <xdr:cNvPr id="3288" name="Rectangle 121"/>
        <xdr:cNvSpPr>
          <a:spLocks noChangeArrowheads="1"/>
        </xdr:cNvSpPr>
      </xdr:nvSpPr>
      <xdr:spPr bwMode="auto">
        <a:xfrm>
          <a:off x="8801100" y="161448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198</xdr:row>
      <xdr:rowOff>0</xdr:rowOff>
    </xdr:from>
    <xdr:to>
      <xdr:col>10</xdr:col>
      <xdr:colOff>19050</xdr:colOff>
      <xdr:row>198</xdr:row>
      <xdr:rowOff>9525</xdr:rowOff>
    </xdr:to>
    <xdr:sp macro="" textlink="">
      <xdr:nvSpPr>
        <xdr:cNvPr id="3289" name="Rectangle 122"/>
        <xdr:cNvSpPr>
          <a:spLocks noChangeArrowheads="1"/>
        </xdr:cNvSpPr>
      </xdr:nvSpPr>
      <xdr:spPr bwMode="auto">
        <a:xfrm>
          <a:off x="8801100" y="162667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199</xdr:row>
      <xdr:rowOff>0</xdr:rowOff>
    </xdr:from>
    <xdr:to>
      <xdr:col>10</xdr:col>
      <xdr:colOff>19050</xdr:colOff>
      <xdr:row>199</xdr:row>
      <xdr:rowOff>9525</xdr:rowOff>
    </xdr:to>
    <xdr:sp macro="" textlink="">
      <xdr:nvSpPr>
        <xdr:cNvPr id="3290" name="Rectangle 123"/>
        <xdr:cNvSpPr>
          <a:spLocks noChangeArrowheads="1"/>
        </xdr:cNvSpPr>
      </xdr:nvSpPr>
      <xdr:spPr bwMode="auto">
        <a:xfrm>
          <a:off x="8801100" y="163887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200</xdr:row>
      <xdr:rowOff>0</xdr:rowOff>
    </xdr:from>
    <xdr:to>
      <xdr:col>10</xdr:col>
      <xdr:colOff>19050</xdr:colOff>
      <xdr:row>200</xdr:row>
      <xdr:rowOff>9525</xdr:rowOff>
    </xdr:to>
    <xdr:sp macro="" textlink="">
      <xdr:nvSpPr>
        <xdr:cNvPr id="3291" name="Rectangle 124"/>
        <xdr:cNvSpPr>
          <a:spLocks noChangeArrowheads="1"/>
        </xdr:cNvSpPr>
      </xdr:nvSpPr>
      <xdr:spPr bwMode="auto">
        <a:xfrm>
          <a:off x="8801100" y="165106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201</xdr:row>
      <xdr:rowOff>0</xdr:rowOff>
    </xdr:from>
    <xdr:to>
      <xdr:col>10</xdr:col>
      <xdr:colOff>19050</xdr:colOff>
      <xdr:row>201</xdr:row>
      <xdr:rowOff>9525</xdr:rowOff>
    </xdr:to>
    <xdr:sp macro="" textlink="">
      <xdr:nvSpPr>
        <xdr:cNvPr id="3292" name="Rectangle 125"/>
        <xdr:cNvSpPr>
          <a:spLocks noChangeArrowheads="1"/>
        </xdr:cNvSpPr>
      </xdr:nvSpPr>
      <xdr:spPr bwMode="auto">
        <a:xfrm>
          <a:off x="8801100" y="166325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202</xdr:row>
      <xdr:rowOff>0</xdr:rowOff>
    </xdr:from>
    <xdr:to>
      <xdr:col>10</xdr:col>
      <xdr:colOff>19050</xdr:colOff>
      <xdr:row>202</xdr:row>
      <xdr:rowOff>9525</xdr:rowOff>
    </xdr:to>
    <xdr:sp macro="" textlink="">
      <xdr:nvSpPr>
        <xdr:cNvPr id="3293" name="Rectangle 126"/>
        <xdr:cNvSpPr>
          <a:spLocks noChangeArrowheads="1"/>
        </xdr:cNvSpPr>
      </xdr:nvSpPr>
      <xdr:spPr bwMode="auto">
        <a:xfrm>
          <a:off x="8801100" y="167544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203</xdr:row>
      <xdr:rowOff>0</xdr:rowOff>
    </xdr:from>
    <xdr:to>
      <xdr:col>10</xdr:col>
      <xdr:colOff>19050</xdr:colOff>
      <xdr:row>203</xdr:row>
      <xdr:rowOff>9525</xdr:rowOff>
    </xdr:to>
    <xdr:sp macro="" textlink="">
      <xdr:nvSpPr>
        <xdr:cNvPr id="3294" name="Rectangle 127"/>
        <xdr:cNvSpPr>
          <a:spLocks noChangeArrowheads="1"/>
        </xdr:cNvSpPr>
      </xdr:nvSpPr>
      <xdr:spPr bwMode="auto">
        <a:xfrm>
          <a:off x="8801100" y="168763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204</xdr:row>
      <xdr:rowOff>0</xdr:rowOff>
    </xdr:from>
    <xdr:to>
      <xdr:col>10</xdr:col>
      <xdr:colOff>19050</xdr:colOff>
      <xdr:row>204</xdr:row>
      <xdr:rowOff>9525</xdr:rowOff>
    </xdr:to>
    <xdr:sp macro="" textlink="">
      <xdr:nvSpPr>
        <xdr:cNvPr id="3295" name="Rectangle 128"/>
        <xdr:cNvSpPr>
          <a:spLocks noChangeArrowheads="1"/>
        </xdr:cNvSpPr>
      </xdr:nvSpPr>
      <xdr:spPr bwMode="auto">
        <a:xfrm>
          <a:off x="8801100" y="169983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205</xdr:row>
      <xdr:rowOff>0</xdr:rowOff>
    </xdr:from>
    <xdr:to>
      <xdr:col>10</xdr:col>
      <xdr:colOff>19050</xdr:colOff>
      <xdr:row>205</xdr:row>
      <xdr:rowOff>9525</xdr:rowOff>
    </xdr:to>
    <xdr:sp macro="" textlink="">
      <xdr:nvSpPr>
        <xdr:cNvPr id="3296" name="Rectangle 129"/>
        <xdr:cNvSpPr>
          <a:spLocks noChangeArrowheads="1"/>
        </xdr:cNvSpPr>
      </xdr:nvSpPr>
      <xdr:spPr bwMode="auto">
        <a:xfrm>
          <a:off x="8801100" y="171202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206</xdr:row>
      <xdr:rowOff>0</xdr:rowOff>
    </xdr:from>
    <xdr:to>
      <xdr:col>10</xdr:col>
      <xdr:colOff>19050</xdr:colOff>
      <xdr:row>206</xdr:row>
      <xdr:rowOff>9525</xdr:rowOff>
    </xdr:to>
    <xdr:sp macro="" textlink="">
      <xdr:nvSpPr>
        <xdr:cNvPr id="3297" name="Rectangle 130"/>
        <xdr:cNvSpPr>
          <a:spLocks noChangeArrowheads="1"/>
        </xdr:cNvSpPr>
      </xdr:nvSpPr>
      <xdr:spPr bwMode="auto">
        <a:xfrm>
          <a:off x="8801100" y="172421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207</xdr:row>
      <xdr:rowOff>0</xdr:rowOff>
    </xdr:from>
    <xdr:to>
      <xdr:col>10</xdr:col>
      <xdr:colOff>19050</xdr:colOff>
      <xdr:row>207</xdr:row>
      <xdr:rowOff>9525</xdr:rowOff>
    </xdr:to>
    <xdr:sp macro="" textlink="">
      <xdr:nvSpPr>
        <xdr:cNvPr id="3298" name="Rectangle 131"/>
        <xdr:cNvSpPr>
          <a:spLocks noChangeArrowheads="1"/>
        </xdr:cNvSpPr>
      </xdr:nvSpPr>
      <xdr:spPr bwMode="auto">
        <a:xfrm>
          <a:off x="8801100" y="173640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212</xdr:row>
      <xdr:rowOff>0</xdr:rowOff>
    </xdr:from>
    <xdr:to>
      <xdr:col>10</xdr:col>
      <xdr:colOff>19050</xdr:colOff>
      <xdr:row>212</xdr:row>
      <xdr:rowOff>9525</xdr:rowOff>
    </xdr:to>
    <xdr:sp macro="" textlink="">
      <xdr:nvSpPr>
        <xdr:cNvPr id="3299" name="Rectangle 132"/>
        <xdr:cNvSpPr>
          <a:spLocks noChangeArrowheads="1"/>
        </xdr:cNvSpPr>
      </xdr:nvSpPr>
      <xdr:spPr bwMode="auto">
        <a:xfrm>
          <a:off x="8801100" y="175469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213</xdr:row>
      <xdr:rowOff>0</xdr:rowOff>
    </xdr:from>
    <xdr:to>
      <xdr:col>10</xdr:col>
      <xdr:colOff>19050</xdr:colOff>
      <xdr:row>213</xdr:row>
      <xdr:rowOff>9525</xdr:rowOff>
    </xdr:to>
    <xdr:sp macro="" textlink="">
      <xdr:nvSpPr>
        <xdr:cNvPr id="3300" name="Rectangle 133"/>
        <xdr:cNvSpPr>
          <a:spLocks noChangeArrowheads="1"/>
        </xdr:cNvSpPr>
      </xdr:nvSpPr>
      <xdr:spPr bwMode="auto">
        <a:xfrm>
          <a:off x="8801100" y="176688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214</xdr:row>
      <xdr:rowOff>0</xdr:rowOff>
    </xdr:from>
    <xdr:to>
      <xdr:col>10</xdr:col>
      <xdr:colOff>19050</xdr:colOff>
      <xdr:row>214</xdr:row>
      <xdr:rowOff>9525</xdr:rowOff>
    </xdr:to>
    <xdr:sp macro="" textlink="">
      <xdr:nvSpPr>
        <xdr:cNvPr id="3301" name="Rectangle 134"/>
        <xdr:cNvSpPr>
          <a:spLocks noChangeArrowheads="1"/>
        </xdr:cNvSpPr>
      </xdr:nvSpPr>
      <xdr:spPr bwMode="auto">
        <a:xfrm>
          <a:off x="8801100" y="177907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215</xdr:row>
      <xdr:rowOff>0</xdr:rowOff>
    </xdr:from>
    <xdr:to>
      <xdr:col>10</xdr:col>
      <xdr:colOff>19050</xdr:colOff>
      <xdr:row>215</xdr:row>
      <xdr:rowOff>9525</xdr:rowOff>
    </xdr:to>
    <xdr:sp macro="" textlink="">
      <xdr:nvSpPr>
        <xdr:cNvPr id="3302" name="Rectangle 135"/>
        <xdr:cNvSpPr>
          <a:spLocks noChangeArrowheads="1"/>
        </xdr:cNvSpPr>
      </xdr:nvSpPr>
      <xdr:spPr bwMode="auto">
        <a:xfrm>
          <a:off x="8801100" y="179127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216</xdr:row>
      <xdr:rowOff>0</xdr:rowOff>
    </xdr:from>
    <xdr:to>
      <xdr:col>10</xdr:col>
      <xdr:colOff>19050</xdr:colOff>
      <xdr:row>216</xdr:row>
      <xdr:rowOff>9525</xdr:rowOff>
    </xdr:to>
    <xdr:sp macro="" textlink="">
      <xdr:nvSpPr>
        <xdr:cNvPr id="3303" name="Rectangle 136"/>
        <xdr:cNvSpPr>
          <a:spLocks noChangeArrowheads="1"/>
        </xdr:cNvSpPr>
      </xdr:nvSpPr>
      <xdr:spPr bwMode="auto">
        <a:xfrm>
          <a:off x="8801100" y="180346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217</xdr:row>
      <xdr:rowOff>0</xdr:rowOff>
    </xdr:from>
    <xdr:to>
      <xdr:col>10</xdr:col>
      <xdr:colOff>19050</xdr:colOff>
      <xdr:row>217</xdr:row>
      <xdr:rowOff>9525</xdr:rowOff>
    </xdr:to>
    <xdr:sp macro="" textlink="">
      <xdr:nvSpPr>
        <xdr:cNvPr id="3304" name="Rectangle 137"/>
        <xdr:cNvSpPr>
          <a:spLocks noChangeArrowheads="1"/>
        </xdr:cNvSpPr>
      </xdr:nvSpPr>
      <xdr:spPr bwMode="auto">
        <a:xfrm>
          <a:off x="8801100" y="181565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218</xdr:row>
      <xdr:rowOff>0</xdr:rowOff>
    </xdr:from>
    <xdr:to>
      <xdr:col>10</xdr:col>
      <xdr:colOff>19050</xdr:colOff>
      <xdr:row>218</xdr:row>
      <xdr:rowOff>9525</xdr:rowOff>
    </xdr:to>
    <xdr:sp macro="" textlink="">
      <xdr:nvSpPr>
        <xdr:cNvPr id="3305" name="Rectangle 138"/>
        <xdr:cNvSpPr>
          <a:spLocks noChangeArrowheads="1"/>
        </xdr:cNvSpPr>
      </xdr:nvSpPr>
      <xdr:spPr bwMode="auto">
        <a:xfrm>
          <a:off x="8801100" y="182784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219</xdr:row>
      <xdr:rowOff>0</xdr:rowOff>
    </xdr:from>
    <xdr:to>
      <xdr:col>10</xdr:col>
      <xdr:colOff>19050</xdr:colOff>
      <xdr:row>219</xdr:row>
      <xdr:rowOff>9525</xdr:rowOff>
    </xdr:to>
    <xdr:sp macro="" textlink="">
      <xdr:nvSpPr>
        <xdr:cNvPr id="3306" name="Rectangle 139"/>
        <xdr:cNvSpPr>
          <a:spLocks noChangeArrowheads="1"/>
        </xdr:cNvSpPr>
      </xdr:nvSpPr>
      <xdr:spPr bwMode="auto">
        <a:xfrm>
          <a:off x="8801100" y="184003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220</xdr:row>
      <xdr:rowOff>0</xdr:rowOff>
    </xdr:from>
    <xdr:to>
      <xdr:col>10</xdr:col>
      <xdr:colOff>19050</xdr:colOff>
      <xdr:row>220</xdr:row>
      <xdr:rowOff>9525</xdr:rowOff>
    </xdr:to>
    <xdr:sp macro="" textlink="">
      <xdr:nvSpPr>
        <xdr:cNvPr id="3307" name="Rectangle 140"/>
        <xdr:cNvSpPr>
          <a:spLocks noChangeArrowheads="1"/>
        </xdr:cNvSpPr>
      </xdr:nvSpPr>
      <xdr:spPr bwMode="auto">
        <a:xfrm>
          <a:off x="8801100" y="185223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221</xdr:row>
      <xdr:rowOff>0</xdr:rowOff>
    </xdr:from>
    <xdr:to>
      <xdr:col>10</xdr:col>
      <xdr:colOff>19050</xdr:colOff>
      <xdr:row>221</xdr:row>
      <xdr:rowOff>9525</xdr:rowOff>
    </xdr:to>
    <xdr:sp macro="" textlink="">
      <xdr:nvSpPr>
        <xdr:cNvPr id="3308" name="Rectangle 141"/>
        <xdr:cNvSpPr>
          <a:spLocks noChangeArrowheads="1"/>
        </xdr:cNvSpPr>
      </xdr:nvSpPr>
      <xdr:spPr bwMode="auto">
        <a:xfrm>
          <a:off x="8801100" y="186442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222</xdr:row>
      <xdr:rowOff>0</xdr:rowOff>
    </xdr:from>
    <xdr:to>
      <xdr:col>10</xdr:col>
      <xdr:colOff>19050</xdr:colOff>
      <xdr:row>222</xdr:row>
      <xdr:rowOff>9525</xdr:rowOff>
    </xdr:to>
    <xdr:sp macro="" textlink="">
      <xdr:nvSpPr>
        <xdr:cNvPr id="3309" name="Rectangle 142"/>
        <xdr:cNvSpPr>
          <a:spLocks noChangeArrowheads="1"/>
        </xdr:cNvSpPr>
      </xdr:nvSpPr>
      <xdr:spPr bwMode="auto">
        <a:xfrm>
          <a:off x="8801100" y="187661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223</xdr:row>
      <xdr:rowOff>0</xdr:rowOff>
    </xdr:from>
    <xdr:to>
      <xdr:col>10</xdr:col>
      <xdr:colOff>19050</xdr:colOff>
      <xdr:row>223</xdr:row>
      <xdr:rowOff>9525</xdr:rowOff>
    </xdr:to>
    <xdr:sp macro="" textlink="">
      <xdr:nvSpPr>
        <xdr:cNvPr id="3310" name="Rectangle 143"/>
        <xdr:cNvSpPr>
          <a:spLocks noChangeArrowheads="1"/>
        </xdr:cNvSpPr>
      </xdr:nvSpPr>
      <xdr:spPr bwMode="auto">
        <a:xfrm>
          <a:off x="8801100" y="188880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224</xdr:row>
      <xdr:rowOff>0</xdr:rowOff>
    </xdr:from>
    <xdr:to>
      <xdr:col>10</xdr:col>
      <xdr:colOff>19050</xdr:colOff>
      <xdr:row>224</xdr:row>
      <xdr:rowOff>9525</xdr:rowOff>
    </xdr:to>
    <xdr:sp macro="" textlink="">
      <xdr:nvSpPr>
        <xdr:cNvPr id="3311" name="Rectangle 144"/>
        <xdr:cNvSpPr>
          <a:spLocks noChangeArrowheads="1"/>
        </xdr:cNvSpPr>
      </xdr:nvSpPr>
      <xdr:spPr bwMode="auto">
        <a:xfrm>
          <a:off x="8801100" y="190099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227</xdr:row>
      <xdr:rowOff>0</xdr:rowOff>
    </xdr:from>
    <xdr:to>
      <xdr:col>10</xdr:col>
      <xdr:colOff>19050</xdr:colOff>
      <xdr:row>227</xdr:row>
      <xdr:rowOff>9525</xdr:rowOff>
    </xdr:to>
    <xdr:sp macro="" textlink="">
      <xdr:nvSpPr>
        <xdr:cNvPr id="3312" name="Rectangle 145"/>
        <xdr:cNvSpPr>
          <a:spLocks noChangeArrowheads="1"/>
        </xdr:cNvSpPr>
      </xdr:nvSpPr>
      <xdr:spPr bwMode="auto">
        <a:xfrm>
          <a:off x="8801100" y="191623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228</xdr:row>
      <xdr:rowOff>0</xdr:rowOff>
    </xdr:from>
    <xdr:to>
      <xdr:col>10</xdr:col>
      <xdr:colOff>19050</xdr:colOff>
      <xdr:row>228</xdr:row>
      <xdr:rowOff>9525</xdr:rowOff>
    </xdr:to>
    <xdr:sp macro="" textlink="">
      <xdr:nvSpPr>
        <xdr:cNvPr id="3313" name="Rectangle 146"/>
        <xdr:cNvSpPr>
          <a:spLocks noChangeArrowheads="1"/>
        </xdr:cNvSpPr>
      </xdr:nvSpPr>
      <xdr:spPr bwMode="auto">
        <a:xfrm>
          <a:off x="8801100" y="192843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229</xdr:row>
      <xdr:rowOff>0</xdr:rowOff>
    </xdr:from>
    <xdr:to>
      <xdr:col>10</xdr:col>
      <xdr:colOff>19050</xdr:colOff>
      <xdr:row>229</xdr:row>
      <xdr:rowOff>9525</xdr:rowOff>
    </xdr:to>
    <xdr:sp macro="" textlink="">
      <xdr:nvSpPr>
        <xdr:cNvPr id="3314" name="Rectangle 147"/>
        <xdr:cNvSpPr>
          <a:spLocks noChangeArrowheads="1"/>
        </xdr:cNvSpPr>
      </xdr:nvSpPr>
      <xdr:spPr bwMode="auto">
        <a:xfrm>
          <a:off x="8801100" y="194062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230</xdr:row>
      <xdr:rowOff>0</xdr:rowOff>
    </xdr:from>
    <xdr:to>
      <xdr:col>10</xdr:col>
      <xdr:colOff>19050</xdr:colOff>
      <xdr:row>230</xdr:row>
      <xdr:rowOff>9525</xdr:rowOff>
    </xdr:to>
    <xdr:sp macro="" textlink="">
      <xdr:nvSpPr>
        <xdr:cNvPr id="3315" name="Rectangle 148"/>
        <xdr:cNvSpPr>
          <a:spLocks noChangeArrowheads="1"/>
        </xdr:cNvSpPr>
      </xdr:nvSpPr>
      <xdr:spPr bwMode="auto">
        <a:xfrm>
          <a:off x="8801100" y="195281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231</xdr:row>
      <xdr:rowOff>0</xdr:rowOff>
    </xdr:from>
    <xdr:to>
      <xdr:col>10</xdr:col>
      <xdr:colOff>19050</xdr:colOff>
      <xdr:row>231</xdr:row>
      <xdr:rowOff>9525</xdr:rowOff>
    </xdr:to>
    <xdr:sp macro="" textlink="">
      <xdr:nvSpPr>
        <xdr:cNvPr id="3316" name="Rectangle 149"/>
        <xdr:cNvSpPr>
          <a:spLocks noChangeArrowheads="1"/>
        </xdr:cNvSpPr>
      </xdr:nvSpPr>
      <xdr:spPr bwMode="auto">
        <a:xfrm>
          <a:off x="8801100" y="196500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232</xdr:row>
      <xdr:rowOff>0</xdr:rowOff>
    </xdr:from>
    <xdr:to>
      <xdr:col>10</xdr:col>
      <xdr:colOff>19050</xdr:colOff>
      <xdr:row>232</xdr:row>
      <xdr:rowOff>9525</xdr:rowOff>
    </xdr:to>
    <xdr:sp macro="" textlink="">
      <xdr:nvSpPr>
        <xdr:cNvPr id="3317" name="Rectangle 150"/>
        <xdr:cNvSpPr>
          <a:spLocks noChangeArrowheads="1"/>
        </xdr:cNvSpPr>
      </xdr:nvSpPr>
      <xdr:spPr bwMode="auto">
        <a:xfrm>
          <a:off x="8801100" y="197719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234</xdr:row>
      <xdr:rowOff>0</xdr:rowOff>
    </xdr:from>
    <xdr:to>
      <xdr:col>10</xdr:col>
      <xdr:colOff>19050</xdr:colOff>
      <xdr:row>234</xdr:row>
      <xdr:rowOff>9525</xdr:rowOff>
    </xdr:to>
    <xdr:sp macro="" textlink="">
      <xdr:nvSpPr>
        <xdr:cNvPr id="3318" name="Rectangle 151"/>
        <xdr:cNvSpPr>
          <a:spLocks noChangeArrowheads="1"/>
        </xdr:cNvSpPr>
      </xdr:nvSpPr>
      <xdr:spPr bwMode="auto">
        <a:xfrm>
          <a:off x="8801100" y="199091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235</xdr:row>
      <xdr:rowOff>0</xdr:rowOff>
    </xdr:from>
    <xdr:to>
      <xdr:col>10</xdr:col>
      <xdr:colOff>19050</xdr:colOff>
      <xdr:row>235</xdr:row>
      <xdr:rowOff>9525</xdr:rowOff>
    </xdr:to>
    <xdr:sp macro="" textlink="">
      <xdr:nvSpPr>
        <xdr:cNvPr id="3319" name="Rectangle 152"/>
        <xdr:cNvSpPr>
          <a:spLocks noChangeArrowheads="1"/>
        </xdr:cNvSpPr>
      </xdr:nvSpPr>
      <xdr:spPr bwMode="auto">
        <a:xfrm>
          <a:off x="8801100" y="200310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238</xdr:row>
      <xdr:rowOff>0</xdr:rowOff>
    </xdr:from>
    <xdr:to>
      <xdr:col>10</xdr:col>
      <xdr:colOff>19050</xdr:colOff>
      <xdr:row>238</xdr:row>
      <xdr:rowOff>9525</xdr:rowOff>
    </xdr:to>
    <xdr:sp macro="" textlink="">
      <xdr:nvSpPr>
        <xdr:cNvPr id="3320" name="Rectangle 153"/>
        <xdr:cNvSpPr>
          <a:spLocks noChangeArrowheads="1"/>
        </xdr:cNvSpPr>
      </xdr:nvSpPr>
      <xdr:spPr bwMode="auto">
        <a:xfrm>
          <a:off x="8801100" y="201834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239</xdr:row>
      <xdr:rowOff>0</xdr:rowOff>
    </xdr:from>
    <xdr:to>
      <xdr:col>10</xdr:col>
      <xdr:colOff>19050</xdr:colOff>
      <xdr:row>239</xdr:row>
      <xdr:rowOff>9525</xdr:rowOff>
    </xdr:to>
    <xdr:sp macro="" textlink="">
      <xdr:nvSpPr>
        <xdr:cNvPr id="3321" name="Rectangle 154"/>
        <xdr:cNvSpPr>
          <a:spLocks noChangeArrowheads="1"/>
        </xdr:cNvSpPr>
      </xdr:nvSpPr>
      <xdr:spPr bwMode="auto">
        <a:xfrm>
          <a:off x="8801100" y="203053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240</xdr:row>
      <xdr:rowOff>0</xdr:rowOff>
    </xdr:from>
    <xdr:to>
      <xdr:col>10</xdr:col>
      <xdr:colOff>19050</xdr:colOff>
      <xdr:row>240</xdr:row>
      <xdr:rowOff>9525</xdr:rowOff>
    </xdr:to>
    <xdr:sp macro="" textlink="">
      <xdr:nvSpPr>
        <xdr:cNvPr id="3322" name="Rectangle 155"/>
        <xdr:cNvSpPr>
          <a:spLocks noChangeArrowheads="1"/>
        </xdr:cNvSpPr>
      </xdr:nvSpPr>
      <xdr:spPr bwMode="auto">
        <a:xfrm>
          <a:off x="8801100" y="204273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242</xdr:row>
      <xdr:rowOff>0</xdr:rowOff>
    </xdr:from>
    <xdr:to>
      <xdr:col>10</xdr:col>
      <xdr:colOff>19050</xdr:colOff>
      <xdr:row>242</xdr:row>
      <xdr:rowOff>9525</xdr:rowOff>
    </xdr:to>
    <xdr:sp macro="" textlink="">
      <xdr:nvSpPr>
        <xdr:cNvPr id="3323" name="Rectangle 156"/>
        <xdr:cNvSpPr>
          <a:spLocks noChangeArrowheads="1"/>
        </xdr:cNvSpPr>
      </xdr:nvSpPr>
      <xdr:spPr bwMode="auto">
        <a:xfrm>
          <a:off x="8801100" y="205644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243</xdr:row>
      <xdr:rowOff>0</xdr:rowOff>
    </xdr:from>
    <xdr:to>
      <xdr:col>10</xdr:col>
      <xdr:colOff>19050</xdr:colOff>
      <xdr:row>243</xdr:row>
      <xdr:rowOff>9525</xdr:rowOff>
    </xdr:to>
    <xdr:sp macro="" textlink="">
      <xdr:nvSpPr>
        <xdr:cNvPr id="3324" name="Rectangle 157"/>
        <xdr:cNvSpPr>
          <a:spLocks noChangeArrowheads="1"/>
        </xdr:cNvSpPr>
      </xdr:nvSpPr>
      <xdr:spPr bwMode="auto">
        <a:xfrm>
          <a:off x="8801100" y="206863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244</xdr:row>
      <xdr:rowOff>0</xdr:rowOff>
    </xdr:from>
    <xdr:to>
      <xdr:col>10</xdr:col>
      <xdr:colOff>19050</xdr:colOff>
      <xdr:row>244</xdr:row>
      <xdr:rowOff>9525</xdr:rowOff>
    </xdr:to>
    <xdr:sp macro="" textlink="">
      <xdr:nvSpPr>
        <xdr:cNvPr id="3325" name="Rectangle 158"/>
        <xdr:cNvSpPr>
          <a:spLocks noChangeArrowheads="1"/>
        </xdr:cNvSpPr>
      </xdr:nvSpPr>
      <xdr:spPr bwMode="auto">
        <a:xfrm>
          <a:off x="8801100" y="208083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245</xdr:row>
      <xdr:rowOff>0</xdr:rowOff>
    </xdr:from>
    <xdr:to>
      <xdr:col>10</xdr:col>
      <xdr:colOff>19050</xdr:colOff>
      <xdr:row>245</xdr:row>
      <xdr:rowOff>9525</xdr:rowOff>
    </xdr:to>
    <xdr:sp macro="" textlink="">
      <xdr:nvSpPr>
        <xdr:cNvPr id="3326" name="Rectangle 159"/>
        <xdr:cNvSpPr>
          <a:spLocks noChangeArrowheads="1"/>
        </xdr:cNvSpPr>
      </xdr:nvSpPr>
      <xdr:spPr bwMode="auto">
        <a:xfrm>
          <a:off x="8801100" y="209302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246</xdr:row>
      <xdr:rowOff>0</xdr:rowOff>
    </xdr:from>
    <xdr:to>
      <xdr:col>10</xdr:col>
      <xdr:colOff>19050</xdr:colOff>
      <xdr:row>246</xdr:row>
      <xdr:rowOff>9525</xdr:rowOff>
    </xdr:to>
    <xdr:sp macro="" textlink="">
      <xdr:nvSpPr>
        <xdr:cNvPr id="3327" name="Rectangle 160"/>
        <xdr:cNvSpPr>
          <a:spLocks noChangeArrowheads="1"/>
        </xdr:cNvSpPr>
      </xdr:nvSpPr>
      <xdr:spPr bwMode="auto">
        <a:xfrm>
          <a:off x="8801100" y="210521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247</xdr:row>
      <xdr:rowOff>0</xdr:rowOff>
    </xdr:from>
    <xdr:to>
      <xdr:col>10</xdr:col>
      <xdr:colOff>19050</xdr:colOff>
      <xdr:row>247</xdr:row>
      <xdr:rowOff>9525</xdr:rowOff>
    </xdr:to>
    <xdr:sp macro="" textlink="">
      <xdr:nvSpPr>
        <xdr:cNvPr id="3328" name="Rectangle 161"/>
        <xdr:cNvSpPr>
          <a:spLocks noChangeArrowheads="1"/>
        </xdr:cNvSpPr>
      </xdr:nvSpPr>
      <xdr:spPr bwMode="auto">
        <a:xfrm>
          <a:off x="8801100" y="211740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251</xdr:row>
      <xdr:rowOff>0</xdr:rowOff>
    </xdr:from>
    <xdr:to>
      <xdr:col>10</xdr:col>
      <xdr:colOff>19050</xdr:colOff>
      <xdr:row>251</xdr:row>
      <xdr:rowOff>9525</xdr:rowOff>
    </xdr:to>
    <xdr:sp macro="" textlink="">
      <xdr:nvSpPr>
        <xdr:cNvPr id="3329" name="Rectangle 162"/>
        <xdr:cNvSpPr>
          <a:spLocks noChangeArrowheads="1"/>
        </xdr:cNvSpPr>
      </xdr:nvSpPr>
      <xdr:spPr bwMode="auto">
        <a:xfrm>
          <a:off x="8801100" y="213417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252</xdr:row>
      <xdr:rowOff>0</xdr:rowOff>
    </xdr:from>
    <xdr:to>
      <xdr:col>10</xdr:col>
      <xdr:colOff>19050</xdr:colOff>
      <xdr:row>252</xdr:row>
      <xdr:rowOff>9525</xdr:rowOff>
    </xdr:to>
    <xdr:sp macro="" textlink="">
      <xdr:nvSpPr>
        <xdr:cNvPr id="3330" name="Rectangle 163"/>
        <xdr:cNvSpPr>
          <a:spLocks noChangeArrowheads="1"/>
        </xdr:cNvSpPr>
      </xdr:nvSpPr>
      <xdr:spPr bwMode="auto">
        <a:xfrm>
          <a:off x="8801100" y="214636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255</xdr:row>
      <xdr:rowOff>0</xdr:rowOff>
    </xdr:from>
    <xdr:to>
      <xdr:col>10</xdr:col>
      <xdr:colOff>19050</xdr:colOff>
      <xdr:row>255</xdr:row>
      <xdr:rowOff>9525</xdr:rowOff>
    </xdr:to>
    <xdr:sp macro="" textlink="">
      <xdr:nvSpPr>
        <xdr:cNvPr id="3331" name="Rectangle 164"/>
        <xdr:cNvSpPr>
          <a:spLocks noChangeArrowheads="1"/>
        </xdr:cNvSpPr>
      </xdr:nvSpPr>
      <xdr:spPr bwMode="auto">
        <a:xfrm>
          <a:off x="8801100" y="216160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256</xdr:row>
      <xdr:rowOff>0</xdr:rowOff>
    </xdr:from>
    <xdr:to>
      <xdr:col>10</xdr:col>
      <xdr:colOff>19050</xdr:colOff>
      <xdr:row>256</xdr:row>
      <xdr:rowOff>9525</xdr:rowOff>
    </xdr:to>
    <xdr:sp macro="" textlink="">
      <xdr:nvSpPr>
        <xdr:cNvPr id="3332" name="Rectangle 165"/>
        <xdr:cNvSpPr>
          <a:spLocks noChangeArrowheads="1"/>
        </xdr:cNvSpPr>
      </xdr:nvSpPr>
      <xdr:spPr bwMode="auto">
        <a:xfrm>
          <a:off x="8801100" y="217379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257</xdr:row>
      <xdr:rowOff>0</xdr:rowOff>
    </xdr:from>
    <xdr:to>
      <xdr:col>10</xdr:col>
      <xdr:colOff>19050</xdr:colOff>
      <xdr:row>257</xdr:row>
      <xdr:rowOff>9525</xdr:rowOff>
    </xdr:to>
    <xdr:sp macro="" textlink="">
      <xdr:nvSpPr>
        <xdr:cNvPr id="3333" name="Rectangle 166"/>
        <xdr:cNvSpPr>
          <a:spLocks noChangeArrowheads="1"/>
        </xdr:cNvSpPr>
      </xdr:nvSpPr>
      <xdr:spPr bwMode="auto">
        <a:xfrm>
          <a:off x="8801100" y="218598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258</xdr:row>
      <xdr:rowOff>0</xdr:rowOff>
    </xdr:from>
    <xdr:to>
      <xdr:col>10</xdr:col>
      <xdr:colOff>19050</xdr:colOff>
      <xdr:row>258</xdr:row>
      <xdr:rowOff>9525</xdr:rowOff>
    </xdr:to>
    <xdr:sp macro="" textlink="">
      <xdr:nvSpPr>
        <xdr:cNvPr id="3334" name="Rectangle 167"/>
        <xdr:cNvSpPr>
          <a:spLocks noChangeArrowheads="1"/>
        </xdr:cNvSpPr>
      </xdr:nvSpPr>
      <xdr:spPr bwMode="auto">
        <a:xfrm>
          <a:off x="8801100" y="219817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260</xdr:row>
      <xdr:rowOff>0</xdr:rowOff>
    </xdr:from>
    <xdr:to>
      <xdr:col>10</xdr:col>
      <xdr:colOff>19050</xdr:colOff>
      <xdr:row>260</xdr:row>
      <xdr:rowOff>9525</xdr:rowOff>
    </xdr:to>
    <xdr:sp macro="" textlink="">
      <xdr:nvSpPr>
        <xdr:cNvPr id="3335" name="Rectangle 168"/>
        <xdr:cNvSpPr>
          <a:spLocks noChangeArrowheads="1"/>
        </xdr:cNvSpPr>
      </xdr:nvSpPr>
      <xdr:spPr bwMode="auto">
        <a:xfrm>
          <a:off x="8801100" y="221189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261</xdr:row>
      <xdr:rowOff>0</xdr:rowOff>
    </xdr:from>
    <xdr:to>
      <xdr:col>10</xdr:col>
      <xdr:colOff>19050</xdr:colOff>
      <xdr:row>261</xdr:row>
      <xdr:rowOff>9525</xdr:rowOff>
    </xdr:to>
    <xdr:sp macro="" textlink="">
      <xdr:nvSpPr>
        <xdr:cNvPr id="3336" name="Rectangle 169"/>
        <xdr:cNvSpPr>
          <a:spLocks noChangeArrowheads="1"/>
        </xdr:cNvSpPr>
      </xdr:nvSpPr>
      <xdr:spPr bwMode="auto">
        <a:xfrm>
          <a:off x="8801100" y="222408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262</xdr:row>
      <xdr:rowOff>0</xdr:rowOff>
    </xdr:from>
    <xdr:to>
      <xdr:col>10</xdr:col>
      <xdr:colOff>19050</xdr:colOff>
      <xdr:row>262</xdr:row>
      <xdr:rowOff>9525</xdr:rowOff>
    </xdr:to>
    <xdr:sp macro="" textlink="">
      <xdr:nvSpPr>
        <xdr:cNvPr id="3337" name="Rectangle 170"/>
        <xdr:cNvSpPr>
          <a:spLocks noChangeArrowheads="1"/>
        </xdr:cNvSpPr>
      </xdr:nvSpPr>
      <xdr:spPr bwMode="auto">
        <a:xfrm>
          <a:off x="8801100" y="223627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263</xdr:row>
      <xdr:rowOff>0</xdr:rowOff>
    </xdr:from>
    <xdr:to>
      <xdr:col>10</xdr:col>
      <xdr:colOff>19050</xdr:colOff>
      <xdr:row>263</xdr:row>
      <xdr:rowOff>9525</xdr:rowOff>
    </xdr:to>
    <xdr:sp macro="" textlink="">
      <xdr:nvSpPr>
        <xdr:cNvPr id="3338" name="Rectangle 171"/>
        <xdr:cNvSpPr>
          <a:spLocks noChangeArrowheads="1"/>
        </xdr:cNvSpPr>
      </xdr:nvSpPr>
      <xdr:spPr bwMode="auto">
        <a:xfrm>
          <a:off x="8801100" y="224847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264</xdr:row>
      <xdr:rowOff>0</xdr:rowOff>
    </xdr:from>
    <xdr:to>
      <xdr:col>10</xdr:col>
      <xdr:colOff>19050</xdr:colOff>
      <xdr:row>264</xdr:row>
      <xdr:rowOff>9525</xdr:rowOff>
    </xdr:to>
    <xdr:sp macro="" textlink="">
      <xdr:nvSpPr>
        <xdr:cNvPr id="3339" name="Rectangle 172"/>
        <xdr:cNvSpPr>
          <a:spLocks noChangeArrowheads="1"/>
        </xdr:cNvSpPr>
      </xdr:nvSpPr>
      <xdr:spPr bwMode="auto">
        <a:xfrm>
          <a:off x="8801100" y="226066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265</xdr:row>
      <xdr:rowOff>0</xdr:rowOff>
    </xdr:from>
    <xdr:to>
      <xdr:col>10</xdr:col>
      <xdr:colOff>19050</xdr:colOff>
      <xdr:row>265</xdr:row>
      <xdr:rowOff>9525</xdr:rowOff>
    </xdr:to>
    <xdr:sp macro="" textlink="">
      <xdr:nvSpPr>
        <xdr:cNvPr id="3340" name="Rectangle 173"/>
        <xdr:cNvSpPr>
          <a:spLocks noChangeArrowheads="1"/>
        </xdr:cNvSpPr>
      </xdr:nvSpPr>
      <xdr:spPr bwMode="auto">
        <a:xfrm>
          <a:off x="8801100" y="227285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267</xdr:row>
      <xdr:rowOff>0</xdr:rowOff>
    </xdr:from>
    <xdr:to>
      <xdr:col>10</xdr:col>
      <xdr:colOff>19050</xdr:colOff>
      <xdr:row>267</xdr:row>
      <xdr:rowOff>9525</xdr:rowOff>
    </xdr:to>
    <xdr:sp macro="" textlink="">
      <xdr:nvSpPr>
        <xdr:cNvPr id="3341" name="Rectangle 174"/>
        <xdr:cNvSpPr>
          <a:spLocks noChangeArrowheads="1"/>
        </xdr:cNvSpPr>
      </xdr:nvSpPr>
      <xdr:spPr bwMode="auto">
        <a:xfrm>
          <a:off x="8801100" y="228657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268</xdr:row>
      <xdr:rowOff>0</xdr:rowOff>
    </xdr:from>
    <xdr:to>
      <xdr:col>10</xdr:col>
      <xdr:colOff>19050</xdr:colOff>
      <xdr:row>268</xdr:row>
      <xdr:rowOff>9525</xdr:rowOff>
    </xdr:to>
    <xdr:sp macro="" textlink="">
      <xdr:nvSpPr>
        <xdr:cNvPr id="3342" name="Rectangle 175"/>
        <xdr:cNvSpPr>
          <a:spLocks noChangeArrowheads="1"/>
        </xdr:cNvSpPr>
      </xdr:nvSpPr>
      <xdr:spPr bwMode="auto">
        <a:xfrm>
          <a:off x="8801100" y="229876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269</xdr:row>
      <xdr:rowOff>0</xdr:rowOff>
    </xdr:from>
    <xdr:to>
      <xdr:col>10</xdr:col>
      <xdr:colOff>19050</xdr:colOff>
      <xdr:row>269</xdr:row>
      <xdr:rowOff>9525</xdr:rowOff>
    </xdr:to>
    <xdr:sp macro="" textlink="">
      <xdr:nvSpPr>
        <xdr:cNvPr id="3343" name="Rectangle 176"/>
        <xdr:cNvSpPr>
          <a:spLocks noChangeArrowheads="1"/>
        </xdr:cNvSpPr>
      </xdr:nvSpPr>
      <xdr:spPr bwMode="auto">
        <a:xfrm>
          <a:off x="8801100" y="231095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270</xdr:row>
      <xdr:rowOff>0</xdr:rowOff>
    </xdr:from>
    <xdr:to>
      <xdr:col>10</xdr:col>
      <xdr:colOff>19050</xdr:colOff>
      <xdr:row>270</xdr:row>
      <xdr:rowOff>9525</xdr:rowOff>
    </xdr:to>
    <xdr:sp macro="" textlink="">
      <xdr:nvSpPr>
        <xdr:cNvPr id="3344" name="Rectangle 177"/>
        <xdr:cNvSpPr>
          <a:spLocks noChangeArrowheads="1"/>
        </xdr:cNvSpPr>
      </xdr:nvSpPr>
      <xdr:spPr bwMode="auto">
        <a:xfrm>
          <a:off x="8801100" y="232314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274</xdr:row>
      <xdr:rowOff>0</xdr:rowOff>
    </xdr:from>
    <xdr:to>
      <xdr:col>10</xdr:col>
      <xdr:colOff>19050</xdr:colOff>
      <xdr:row>274</xdr:row>
      <xdr:rowOff>9525</xdr:rowOff>
    </xdr:to>
    <xdr:sp macro="" textlink="">
      <xdr:nvSpPr>
        <xdr:cNvPr id="3345" name="Rectangle 178"/>
        <xdr:cNvSpPr>
          <a:spLocks noChangeArrowheads="1"/>
        </xdr:cNvSpPr>
      </xdr:nvSpPr>
      <xdr:spPr bwMode="auto">
        <a:xfrm>
          <a:off x="8801100" y="233991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277</xdr:row>
      <xdr:rowOff>0</xdr:rowOff>
    </xdr:from>
    <xdr:to>
      <xdr:col>10</xdr:col>
      <xdr:colOff>19050</xdr:colOff>
      <xdr:row>277</xdr:row>
      <xdr:rowOff>9525</xdr:rowOff>
    </xdr:to>
    <xdr:sp macro="" textlink="">
      <xdr:nvSpPr>
        <xdr:cNvPr id="3346" name="Rectangle 179"/>
        <xdr:cNvSpPr>
          <a:spLocks noChangeArrowheads="1"/>
        </xdr:cNvSpPr>
      </xdr:nvSpPr>
      <xdr:spPr bwMode="auto">
        <a:xfrm>
          <a:off x="8801100" y="235515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278</xdr:row>
      <xdr:rowOff>0</xdr:rowOff>
    </xdr:from>
    <xdr:to>
      <xdr:col>10</xdr:col>
      <xdr:colOff>19050</xdr:colOff>
      <xdr:row>278</xdr:row>
      <xdr:rowOff>9525</xdr:rowOff>
    </xdr:to>
    <xdr:sp macro="" textlink="">
      <xdr:nvSpPr>
        <xdr:cNvPr id="3347" name="Rectangle 180"/>
        <xdr:cNvSpPr>
          <a:spLocks noChangeArrowheads="1"/>
        </xdr:cNvSpPr>
      </xdr:nvSpPr>
      <xdr:spPr bwMode="auto">
        <a:xfrm>
          <a:off x="8801100" y="236734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279</xdr:row>
      <xdr:rowOff>0</xdr:rowOff>
    </xdr:from>
    <xdr:to>
      <xdr:col>10</xdr:col>
      <xdr:colOff>19050</xdr:colOff>
      <xdr:row>279</xdr:row>
      <xdr:rowOff>9525</xdr:rowOff>
    </xdr:to>
    <xdr:sp macro="" textlink="">
      <xdr:nvSpPr>
        <xdr:cNvPr id="3348" name="Rectangle 181"/>
        <xdr:cNvSpPr>
          <a:spLocks noChangeArrowheads="1"/>
        </xdr:cNvSpPr>
      </xdr:nvSpPr>
      <xdr:spPr bwMode="auto">
        <a:xfrm>
          <a:off x="8801100" y="237953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282</xdr:row>
      <xdr:rowOff>0</xdr:rowOff>
    </xdr:from>
    <xdr:to>
      <xdr:col>10</xdr:col>
      <xdr:colOff>19050</xdr:colOff>
      <xdr:row>282</xdr:row>
      <xdr:rowOff>9525</xdr:rowOff>
    </xdr:to>
    <xdr:sp macro="" textlink="">
      <xdr:nvSpPr>
        <xdr:cNvPr id="3349" name="Rectangle 182"/>
        <xdr:cNvSpPr>
          <a:spLocks noChangeArrowheads="1"/>
        </xdr:cNvSpPr>
      </xdr:nvSpPr>
      <xdr:spPr bwMode="auto">
        <a:xfrm>
          <a:off x="8801100" y="239477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283</xdr:row>
      <xdr:rowOff>0</xdr:rowOff>
    </xdr:from>
    <xdr:to>
      <xdr:col>10</xdr:col>
      <xdr:colOff>19050</xdr:colOff>
      <xdr:row>283</xdr:row>
      <xdr:rowOff>9525</xdr:rowOff>
    </xdr:to>
    <xdr:sp macro="" textlink="">
      <xdr:nvSpPr>
        <xdr:cNvPr id="3350" name="Rectangle 183"/>
        <xdr:cNvSpPr>
          <a:spLocks noChangeArrowheads="1"/>
        </xdr:cNvSpPr>
      </xdr:nvSpPr>
      <xdr:spPr bwMode="auto">
        <a:xfrm>
          <a:off x="8801100" y="240696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284</xdr:row>
      <xdr:rowOff>0</xdr:rowOff>
    </xdr:from>
    <xdr:to>
      <xdr:col>10</xdr:col>
      <xdr:colOff>19050</xdr:colOff>
      <xdr:row>284</xdr:row>
      <xdr:rowOff>9525</xdr:rowOff>
    </xdr:to>
    <xdr:sp macro="" textlink="">
      <xdr:nvSpPr>
        <xdr:cNvPr id="3351" name="Rectangle 184"/>
        <xdr:cNvSpPr>
          <a:spLocks noChangeArrowheads="1"/>
        </xdr:cNvSpPr>
      </xdr:nvSpPr>
      <xdr:spPr bwMode="auto">
        <a:xfrm>
          <a:off x="8801100" y="241915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285</xdr:row>
      <xdr:rowOff>0</xdr:rowOff>
    </xdr:from>
    <xdr:to>
      <xdr:col>10</xdr:col>
      <xdr:colOff>19050</xdr:colOff>
      <xdr:row>285</xdr:row>
      <xdr:rowOff>9525</xdr:rowOff>
    </xdr:to>
    <xdr:sp macro="" textlink="">
      <xdr:nvSpPr>
        <xdr:cNvPr id="3352" name="Rectangle 185"/>
        <xdr:cNvSpPr>
          <a:spLocks noChangeArrowheads="1"/>
        </xdr:cNvSpPr>
      </xdr:nvSpPr>
      <xdr:spPr bwMode="auto">
        <a:xfrm>
          <a:off x="8801100" y="243135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289</xdr:row>
      <xdr:rowOff>0</xdr:rowOff>
    </xdr:from>
    <xdr:to>
      <xdr:col>10</xdr:col>
      <xdr:colOff>19050</xdr:colOff>
      <xdr:row>289</xdr:row>
      <xdr:rowOff>9525</xdr:rowOff>
    </xdr:to>
    <xdr:sp macro="" textlink="">
      <xdr:nvSpPr>
        <xdr:cNvPr id="3353" name="Rectangle 186"/>
        <xdr:cNvSpPr>
          <a:spLocks noChangeArrowheads="1"/>
        </xdr:cNvSpPr>
      </xdr:nvSpPr>
      <xdr:spPr bwMode="auto">
        <a:xfrm>
          <a:off x="8801100" y="244811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290</xdr:row>
      <xdr:rowOff>0</xdr:rowOff>
    </xdr:from>
    <xdr:to>
      <xdr:col>10</xdr:col>
      <xdr:colOff>19050</xdr:colOff>
      <xdr:row>290</xdr:row>
      <xdr:rowOff>9525</xdr:rowOff>
    </xdr:to>
    <xdr:sp macro="" textlink="">
      <xdr:nvSpPr>
        <xdr:cNvPr id="3354" name="Rectangle 187"/>
        <xdr:cNvSpPr>
          <a:spLocks noChangeArrowheads="1"/>
        </xdr:cNvSpPr>
      </xdr:nvSpPr>
      <xdr:spPr bwMode="auto">
        <a:xfrm>
          <a:off x="8801100" y="246030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292</xdr:row>
      <xdr:rowOff>0</xdr:rowOff>
    </xdr:from>
    <xdr:to>
      <xdr:col>10</xdr:col>
      <xdr:colOff>19050</xdr:colOff>
      <xdr:row>292</xdr:row>
      <xdr:rowOff>9525</xdr:rowOff>
    </xdr:to>
    <xdr:sp macro="" textlink="">
      <xdr:nvSpPr>
        <xdr:cNvPr id="3355" name="Rectangle 188"/>
        <xdr:cNvSpPr>
          <a:spLocks noChangeArrowheads="1"/>
        </xdr:cNvSpPr>
      </xdr:nvSpPr>
      <xdr:spPr bwMode="auto">
        <a:xfrm>
          <a:off x="8801100" y="247402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294</xdr:row>
      <xdr:rowOff>0</xdr:rowOff>
    </xdr:from>
    <xdr:to>
      <xdr:col>10</xdr:col>
      <xdr:colOff>19050</xdr:colOff>
      <xdr:row>294</xdr:row>
      <xdr:rowOff>9525</xdr:rowOff>
    </xdr:to>
    <xdr:sp macro="" textlink="">
      <xdr:nvSpPr>
        <xdr:cNvPr id="3356" name="Rectangle 189"/>
        <xdr:cNvSpPr>
          <a:spLocks noChangeArrowheads="1"/>
        </xdr:cNvSpPr>
      </xdr:nvSpPr>
      <xdr:spPr bwMode="auto">
        <a:xfrm>
          <a:off x="8801100" y="248773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295</xdr:row>
      <xdr:rowOff>0</xdr:rowOff>
    </xdr:from>
    <xdr:to>
      <xdr:col>10</xdr:col>
      <xdr:colOff>19050</xdr:colOff>
      <xdr:row>295</xdr:row>
      <xdr:rowOff>9525</xdr:rowOff>
    </xdr:to>
    <xdr:sp macro="" textlink="">
      <xdr:nvSpPr>
        <xdr:cNvPr id="3357" name="Rectangle 190"/>
        <xdr:cNvSpPr>
          <a:spLocks noChangeArrowheads="1"/>
        </xdr:cNvSpPr>
      </xdr:nvSpPr>
      <xdr:spPr bwMode="auto">
        <a:xfrm>
          <a:off x="8801100" y="249993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298</xdr:row>
      <xdr:rowOff>0</xdr:rowOff>
    </xdr:from>
    <xdr:to>
      <xdr:col>10</xdr:col>
      <xdr:colOff>19050</xdr:colOff>
      <xdr:row>298</xdr:row>
      <xdr:rowOff>9525</xdr:rowOff>
    </xdr:to>
    <xdr:sp macro="" textlink="">
      <xdr:nvSpPr>
        <xdr:cNvPr id="3358" name="Rectangle 191"/>
        <xdr:cNvSpPr>
          <a:spLocks noChangeArrowheads="1"/>
        </xdr:cNvSpPr>
      </xdr:nvSpPr>
      <xdr:spPr bwMode="auto">
        <a:xfrm>
          <a:off x="8801100" y="251517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300</xdr:row>
      <xdr:rowOff>0</xdr:rowOff>
    </xdr:from>
    <xdr:to>
      <xdr:col>10</xdr:col>
      <xdr:colOff>19050</xdr:colOff>
      <xdr:row>300</xdr:row>
      <xdr:rowOff>9525</xdr:rowOff>
    </xdr:to>
    <xdr:sp macro="" textlink="">
      <xdr:nvSpPr>
        <xdr:cNvPr id="3359" name="Rectangle 192"/>
        <xdr:cNvSpPr>
          <a:spLocks noChangeArrowheads="1"/>
        </xdr:cNvSpPr>
      </xdr:nvSpPr>
      <xdr:spPr bwMode="auto">
        <a:xfrm>
          <a:off x="8801100" y="252888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304</xdr:row>
      <xdr:rowOff>0</xdr:rowOff>
    </xdr:from>
    <xdr:to>
      <xdr:col>10</xdr:col>
      <xdr:colOff>19050</xdr:colOff>
      <xdr:row>304</xdr:row>
      <xdr:rowOff>9525</xdr:rowOff>
    </xdr:to>
    <xdr:sp macro="" textlink="">
      <xdr:nvSpPr>
        <xdr:cNvPr id="3360" name="Rectangle 193"/>
        <xdr:cNvSpPr>
          <a:spLocks noChangeArrowheads="1"/>
        </xdr:cNvSpPr>
      </xdr:nvSpPr>
      <xdr:spPr bwMode="auto">
        <a:xfrm>
          <a:off x="8801100" y="254565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305</xdr:row>
      <xdr:rowOff>0</xdr:rowOff>
    </xdr:from>
    <xdr:to>
      <xdr:col>10</xdr:col>
      <xdr:colOff>19050</xdr:colOff>
      <xdr:row>305</xdr:row>
      <xdr:rowOff>9525</xdr:rowOff>
    </xdr:to>
    <xdr:sp macro="" textlink="">
      <xdr:nvSpPr>
        <xdr:cNvPr id="3361" name="Rectangle 194"/>
        <xdr:cNvSpPr>
          <a:spLocks noChangeArrowheads="1"/>
        </xdr:cNvSpPr>
      </xdr:nvSpPr>
      <xdr:spPr bwMode="auto">
        <a:xfrm>
          <a:off x="8801100" y="255784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306</xdr:row>
      <xdr:rowOff>0</xdr:rowOff>
    </xdr:from>
    <xdr:to>
      <xdr:col>10</xdr:col>
      <xdr:colOff>19050</xdr:colOff>
      <xdr:row>306</xdr:row>
      <xdr:rowOff>9525</xdr:rowOff>
    </xdr:to>
    <xdr:sp macro="" textlink="">
      <xdr:nvSpPr>
        <xdr:cNvPr id="3362" name="Rectangle 195"/>
        <xdr:cNvSpPr>
          <a:spLocks noChangeArrowheads="1"/>
        </xdr:cNvSpPr>
      </xdr:nvSpPr>
      <xdr:spPr bwMode="auto">
        <a:xfrm>
          <a:off x="8801100" y="257003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307</xdr:row>
      <xdr:rowOff>0</xdr:rowOff>
    </xdr:from>
    <xdr:to>
      <xdr:col>10</xdr:col>
      <xdr:colOff>19050</xdr:colOff>
      <xdr:row>307</xdr:row>
      <xdr:rowOff>9525</xdr:rowOff>
    </xdr:to>
    <xdr:sp macro="" textlink="">
      <xdr:nvSpPr>
        <xdr:cNvPr id="3363" name="Rectangle 196"/>
        <xdr:cNvSpPr>
          <a:spLocks noChangeArrowheads="1"/>
        </xdr:cNvSpPr>
      </xdr:nvSpPr>
      <xdr:spPr bwMode="auto">
        <a:xfrm>
          <a:off x="8801100" y="258222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308</xdr:row>
      <xdr:rowOff>0</xdr:rowOff>
    </xdr:from>
    <xdr:to>
      <xdr:col>10</xdr:col>
      <xdr:colOff>19050</xdr:colOff>
      <xdr:row>308</xdr:row>
      <xdr:rowOff>9525</xdr:rowOff>
    </xdr:to>
    <xdr:sp macro="" textlink="">
      <xdr:nvSpPr>
        <xdr:cNvPr id="3364" name="Rectangle 197"/>
        <xdr:cNvSpPr>
          <a:spLocks noChangeArrowheads="1"/>
        </xdr:cNvSpPr>
      </xdr:nvSpPr>
      <xdr:spPr bwMode="auto">
        <a:xfrm>
          <a:off x="8801100" y="259441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309</xdr:row>
      <xdr:rowOff>0</xdr:rowOff>
    </xdr:from>
    <xdr:to>
      <xdr:col>10</xdr:col>
      <xdr:colOff>19050</xdr:colOff>
      <xdr:row>309</xdr:row>
      <xdr:rowOff>9525</xdr:rowOff>
    </xdr:to>
    <xdr:sp macro="" textlink="">
      <xdr:nvSpPr>
        <xdr:cNvPr id="3365" name="Rectangle 198"/>
        <xdr:cNvSpPr>
          <a:spLocks noChangeArrowheads="1"/>
        </xdr:cNvSpPr>
      </xdr:nvSpPr>
      <xdr:spPr bwMode="auto">
        <a:xfrm>
          <a:off x="8801100" y="260661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310</xdr:row>
      <xdr:rowOff>0</xdr:rowOff>
    </xdr:from>
    <xdr:to>
      <xdr:col>10</xdr:col>
      <xdr:colOff>19050</xdr:colOff>
      <xdr:row>310</xdr:row>
      <xdr:rowOff>9525</xdr:rowOff>
    </xdr:to>
    <xdr:sp macro="" textlink="">
      <xdr:nvSpPr>
        <xdr:cNvPr id="3366" name="Rectangle 199"/>
        <xdr:cNvSpPr>
          <a:spLocks noChangeArrowheads="1"/>
        </xdr:cNvSpPr>
      </xdr:nvSpPr>
      <xdr:spPr bwMode="auto">
        <a:xfrm>
          <a:off x="8801100" y="261880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313</xdr:row>
      <xdr:rowOff>0</xdr:rowOff>
    </xdr:from>
    <xdr:to>
      <xdr:col>10</xdr:col>
      <xdr:colOff>19050</xdr:colOff>
      <xdr:row>313</xdr:row>
      <xdr:rowOff>9525</xdr:rowOff>
    </xdr:to>
    <xdr:sp macro="" textlink="">
      <xdr:nvSpPr>
        <xdr:cNvPr id="3367" name="Rectangle 200"/>
        <xdr:cNvSpPr>
          <a:spLocks noChangeArrowheads="1"/>
        </xdr:cNvSpPr>
      </xdr:nvSpPr>
      <xdr:spPr bwMode="auto">
        <a:xfrm>
          <a:off x="8801100" y="263404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314</xdr:row>
      <xdr:rowOff>0</xdr:rowOff>
    </xdr:from>
    <xdr:to>
      <xdr:col>10</xdr:col>
      <xdr:colOff>19050</xdr:colOff>
      <xdr:row>314</xdr:row>
      <xdr:rowOff>9525</xdr:rowOff>
    </xdr:to>
    <xdr:sp macro="" textlink="">
      <xdr:nvSpPr>
        <xdr:cNvPr id="3368" name="Rectangle 201"/>
        <xdr:cNvSpPr>
          <a:spLocks noChangeArrowheads="1"/>
        </xdr:cNvSpPr>
      </xdr:nvSpPr>
      <xdr:spPr bwMode="auto">
        <a:xfrm>
          <a:off x="8801100" y="264623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315</xdr:row>
      <xdr:rowOff>0</xdr:rowOff>
    </xdr:from>
    <xdr:to>
      <xdr:col>10</xdr:col>
      <xdr:colOff>19050</xdr:colOff>
      <xdr:row>315</xdr:row>
      <xdr:rowOff>9525</xdr:rowOff>
    </xdr:to>
    <xdr:sp macro="" textlink="">
      <xdr:nvSpPr>
        <xdr:cNvPr id="3369" name="Rectangle 202"/>
        <xdr:cNvSpPr>
          <a:spLocks noChangeArrowheads="1"/>
        </xdr:cNvSpPr>
      </xdr:nvSpPr>
      <xdr:spPr bwMode="auto">
        <a:xfrm>
          <a:off x="8801100" y="265842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316</xdr:row>
      <xdr:rowOff>0</xdr:rowOff>
    </xdr:from>
    <xdr:to>
      <xdr:col>10</xdr:col>
      <xdr:colOff>19050</xdr:colOff>
      <xdr:row>316</xdr:row>
      <xdr:rowOff>9525</xdr:rowOff>
    </xdr:to>
    <xdr:sp macro="" textlink="">
      <xdr:nvSpPr>
        <xdr:cNvPr id="3370" name="Rectangle 203"/>
        <xdr:cNvSpPr>
          <a:spLocks noChangeArrowheads="1"/>
        </xdr:cNvSpPr>
      </xdr:nvSpPr>
      <xdr:spPr bwMode="auto">
        <a:xfrm>
          <a:off x="8801100" y="267061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318</xdr:row>
      <xdr:rowOff>0</xdr:rowOff>
    </xdr:from>
    <xdr:to>
      <xdr:col>10</xdr:col>
      <xdr:colOff>19050</xdr:colOff>
      <xdr:row>318</xdr:row>
      <xdr:rowOff>9525</xdr:rowOff>
    </xdr:to>
    <xdr:sp macro="" textlink="">
      <xdr:nvSpPr>
        <xdr:cNvPr id="3371" name="Rectangle 204"/>
        <xdr:cNvSpPr>
          <a:spLocks noChangeArrowheads="1"/>
        </xdr:cNvSpPr>
      </xdr:nvSpPr>
      <xdr:spPr bwMode="auto">
        <a:xfrm>
          <a:off x="8801100" y="268433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319</xdr:row>
      <xdr:rowOff>0</xdr:rowOff>
    </xdr:from>
    <xdr:to>
      <xdr:col>10</xdr:col>
      <xdr:colOff>19050</xdr:colOff>
      <xdr:row>319</xdr:row>
      <xdr:rowOff>9525</xdr:rowOff>
    </xdr:to>
    <xdr:sp macro="" textlink="">
      <xdr:nvSpPr>
        <xdr:cNvPr id="3372" name="Rectangle 205"/>
        <xdr:cNvSpPr>
          <a:spLocks noChangeArrowheads="1"/>
        </xdr:cNvSpPr>
      </xdr:nvSpPr>
      <xdr:spPr bwMode="auto">
        <a:xfrm>
          <a:off x="8801100" y="269652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320</xdr:row>
      <xdr:rowOff>0</xdr:rowOff>
    </xdr:from>
    <xdr:to>
      <xdr:col>10</xdr:col>
      <xdr:colOff>19050</xdr:colOff>
      <xdr:row>320</xdr:row>
      <xdr:rowOff>9525</xdr:rowOff>
    </xdr:to>
    <xdr:sp macro="" textlink="">
      <xdr:nvSpPr>
        <xdr:cNvPr id="3373" name="Rectangle 206"/>
        <xdr:cNvSpPr>
          <a:spLocks noChangeArrowheads="1"/>
        </xdr:cNvSpPr>
      </xdr:nvSpPr>
      <xdr:spPr bwMode="auto">
        <a:xfrm>
          <a:off x="8801100" y="270871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321</xdr:row>
      <xdr:rowOff>0</xdr:rowOff>
    </xdr:from>
    <xdr:to>
      <xdr:col>10</xdr:col>
      <xdr:colOff>19050</xdr:colOff>
      <xdr:row>321</xdr:row>
      <xdr:rowOff>9525</xdr:rowOff>
    </xdr:to>
    <xdr:sp macro="" textlink="">
      <xdr:nvSpPr>
        <xdr:cNvPr id="3374" name="Rectangle 207"/>
        <xdr:cNvSpPr>
          <a:spLocks noChangeArrowheads="1"/>
        </xdr:cNvSpPr>
      </xdr:nvSpPr>
      <xdr:spPr bwMode="auto">
        <a:xfrm>
          <a:off x="8801100" y="272091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322</xdr:row>
      <xdr:rowOff>0</xdr:rowOff>
    </xdr:from>
    <xdr:to>
      <xdr:col>10</xdr:col>
      <xdr:colOff>19050</xdr:colOff>
      <xdr:row>322</xdr:row>
      <xdr:rowOff>9525</xdr:rowOff>
    </xdr:to>
    <xdr:sp macro="" textlink="">
      <xdr:nvSpPr>
        <xdr:cNvPr id="3375" name="Rectangle 208"/>
        <xdr:cNvSpPr>
          <a:spLocks noChangeArrowheads="1"/>
        </xdr:cNvSpPr>
      </xdr:nvSpPr>
      <xdr:spPr bwMode="auto">
        <a:xfrm>
          <a:off x="8801100" y="273310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323</xdr:row>
      <xdr:rowOff>0</xdr:rowOff>
    </xdr:from>
    <xdr:to>
      <xdr:col>10</xdr:col>
      <xdr:colOff>19050</xdr:colOff>
      <xdr:row>323</xdr:row>
      <xdr:rowOff>9525</xdr:rowOff>
    </xdr:to>
    <xdr:sp macro="" textlink="">
      <xdr:nvSpPr>
        <xdr:cNvPr id="3376" name="Rectangle 209"/>
        <xdr:cNvSpPr>
          <a:spLocks noChangeArrowheads="1"/>
        </xdr:cNvSpPr>
      </xdr:nvSpPr>
      <xdr:spPr bwMode="auto">
        <a:xfrm>
          <a:off x="8801100" y="274529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325</xdr:row>
      <xdr:rowOff>0</xdr:rowOff>
    </xdr:from>
    <xdr:to>
      <xdr:col>10</xdr:col>
      <xdr:colOff>19050</xdr:colOff>
      <xdr:row>325</xdr:row>
      <xdr:rowOff>9525</xdr:rowOff>
    </xdr:to>
    <xdr:sp macro="" textlink="">
      <xdr:nvSpPr>
        <xdr:cNvPr id="3377" name="Rectangle 210"/>
        <xdr:cNvSpPr>
          <a:spLocks noChangeArrowheads="1"/>
        </xdr:cNvSpPr>
      </xdr:nvSpPr>
      <xdr:spPr bwMode="auto">
        <a:xfrm>
          <a:off x="8801100" y="275901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326</xdr:row>
      <xdr:rowOff>0</xdr:rowOff>
    </xdr:from>
    <xdr:to>
      <xdr:col>10</xdr:col>
      <xdr:colOff>19050</xdr:colOff>
      <xdr:row>326</xdr:row>
      <xdr:rowOff>9525</xdr:rowOff>
    </xdr:to>
    <xdr:sp macro="" textlink="">
      <xdr:nvSpPr>
        <xdr:cNvPr id="3378" name="Rectangle 211"/>
        <xdr:cNvSpPr>
          <a:spLocks noChangeArrowheads="1"/>
        </xdr:cNvSpPr>
      </xdr:nvSpPr>
      <xdr:spPr bwMode="auto">
        <a:xfrm>
          <a:off x="8801100" y="277120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327</xdr:row>
      <xdr:rowOff>0</xdr:rowOff>
    </xdr:from>
    <xdr:to>
      <xdr:col>10</xdr:col>
      <xdr:colOff>19050</xdr:colOff>
      <xdr:row>327</xdr:row>
      <xdr:rowOff>9525</xdr:rowOff>
    </xdr:to>
    <xdr:sp macro="" textlink="">
      <xdr:nvSpPr>
        <xdr:cNvPr id="3379" name="Rectangle 212"/>
        <xdr:cNvSpPr>
          <a:spLocks noChangeArrowheads="1"/>
        </xdr:cNvSpPr>
      </xdr:nvSpPr>
      <xdr:spPr bwMode="auto">
        <a:xfrm>
          <a:off x="8801100" y="278339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328</xdr:row>
      <xdr:rowOff>0</xdr:rowOff>
    </xdr:from>
    <xdr:to>
      <xdr:col>10</xdr:col>
      <xdr:colOff>19050</xdr:colOff>
      <xdr:row>328</xdr:row>
      <xdr:rowOff>9525</xdr:rowOff>
    </xdr:to>
    <xdr:sp macro="" textlink="">
      <xdr:nvSpPr>
        <xdr:cNvPr id="3380" name="Rectangle 213"/>
        <xdr:cNvSpPr>
          <a:spLocks noChangeArrowheads="1"/>
        </xdr:cNvSpPr>
      </xdr:nvSpPr>
      <xdr:spPr bwMode="auto">
        <a:xfrm>
          <a:off x="8801100" y="279558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329</xdr:row>
      <xdr:rowOff>0</xdr:rowOff>
    </xdr:from>
    <xdr:to>
      <xdr:col>10</xdr:col>
      <xdr:colOff>19050</xdr:colOff>
      <xdr:row>329</xdr:row>
      <xdr:rowOff>9525</xdr:rowOff>
    </xdr:to>
    <xdr:sp macro="" textlink="">
      <xdr:nvSpPr>
        <xdr:cNvPr id="3381" name="Rectangle 214"/>
        <xdr:cNvSpPr>
          <a:spLocks noChangeArrowheads="1"/>
        </xdr:cNvSpPr>
      </xdr:nvSpPr>
      <xdr:spPr bwMode="auto">
        <a:xfrm>
          <a:off x="8801100" y="280777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330</xdr:row>
      <xdr:rowOff>0</xdr:rowOff>
    </xdr:from>
    <xdr:to>
      <xdr:col>10</xdr:col>
      <xdr:colOff>19050</xdr:colOff>
      <xdr:row>330</xdr:row>
      <xdr:rowOff>9525</xdr:rowOff>
    </xdr:to>
    <xdr:sp macro="" textlink="">
      <xdr:nvSpPr>
        <xdr:cNvPr id="3382" name="Rectangle 215"/>
        <xdr:cNvSpPr>
          <a:spLocks noChangeArrowheads="1"/>
        </xdr:cNvSpPr>
      </xdr:nvSpPr>
      <xdr:spPr bwMode="auto">
        <a:xfrm>
          <a:off x="8801100" y="281997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333</xdr:row>
      <xdr:rowOff>0</xdr:rowOff>
    </xdr:from>
    <xdr:to>
      <xdr:col>10</xdr:col>
      <xdr:colOff>19050</xdr:colOff>
      <xdr:row>333</xdr:row>
      <xdr:rowOff>9525</xdr:rowOff>
    </xdr:to>
    <xdr:sp macro="" textlink="">
      <xdr:nvSpPr>
        <xdr:cNvPr id="3383" name="Rectangle 216"/>
        <xdr:cNvSpPr>
          <a:spLocks noChangeArrowheads="1"/>
        </xdr:cNvSpPr>
      </xdr:nvSpPr>
      <xdr:spPr bwMode="auto">
        <a:xfrm>
          <a:off x="8801100" y="283521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335</xdr:row>
      <xdr:rowOff>0</xdr:rowOff>
    </xdr:from>
    <xdr:to>
      <xdr:col>10</xdr:col>
      <xdr:colOff>19050</xdr:colOff>
      <xdr:row>335</xdr:row>
      <xdr:rowOff>9525</xdr:rowOff>
    </xdr:to>
    <xdr:sp macro="" textlink="">
      <xdr:nvSpPr>
        <xdr:cNvPr id="3384" name="Rectangle 217"/>
        <xdr:cNvSpPr>
          <a:spLocks noChangeArrowheads="1"/>
        </xdr:cNvSpPr>
      </xdr:nvSpPr>
      <xdr:spPr bwMode="auto">
        <a:xfrm>
          <a:off x="8801100" y="284892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336</xdr:row>
      <xdr:rowOff>0</xdr:rowOff>
    </xdr:from>
    <xdr:to>
      <xdr:col>10</xdr:col>
      <xdr:colOff>19050</xdr:colOff>
      <xdr:row>336</xdr:row>
      <xdr:rowOff>9525</xdr:rowOff>
    </xdr:to>
    <xdr:sp macro="" textlink="">
      <xdr:nvSpPr>
        <xdr:cNvPr id="3385" name="Rectangle 218"/>
        <xdr:cNvSpPr>
          <a:spLocks noChangeArrowheads="1"/>
        </xdr:cNvSpPr>
      </xdr:nvSpPr>
      <xdr:spPr bwMode="auto">
        <a:xfrm>
          <a:off x="8801100" y="286111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337</xdr:row>
      <xdr:rowOff>0</xdr:rowOff>
    </xdr:from>
    <xdr:to>
      <xdr:col>10</xdr:col>
      <xdr:colOff>19050</xdr:colOff>
      <xdr:row>337</xdr:row>
      <xdr:rowOff>9525</xdr:rowOff>
    </xdr:to>
    <xdr:sp macro="" textlink="">
      <xdr:nvSpPr>
        <xdr:cNvPr id="3386" name="Rectangle 219"/>
        <xdr:cNvSpPr>
          <a:spLocks noChangeArrowheads="1"/>
        </xdr:cNvSpPr>
      </xdr:nvSpPr>
      <xdr:spPr bwMode="auto">
        <a:xfrm>
          <a:off x="8801100" y="287331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338</xdr:row>
      <xdr:rowOff>0</xdr:rowOff>
    </xdr:from>
    <xdr:to>
      <xdr:col>10</xdr:col>
      <xdr:colOff>19050</xdr:colOff>
      <xdr:row>338</xdr:row>
      <xdr:rowOff>9525</xdr:rowOff>
    </xdr:to>
    <xdr:sp macro="" textlink="">
      <xdr:nvSpPr>
        <xdr:cNvPr id="3387" name="Rectangle 220"/>
        <xdr:cNvSpPr>
          <a:spLocks noChangeArrowheads="1"/>
        </xdr:cNvSpPr>
      </xdr:nvSpPr>
      <xdr:spPr bwMode="auto">
        <a:xfrm>
          <a:off x="8801100" y="288550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339</xdr:row>
      <xdr:rowOff>0</xdr:rowOff>
    </xdr:from>
    <xdr:to>
      <xdr:col>10</xdr:col>
      <xdr:colOff>19050</xdr:colOff>
      <xdr:row>339</xdr:row>
      <xdr:rowOff>9525</xdr:rowOff>
    </xdr:to>
    <xdr:sp macro="" textlink="">
      <xdr:nvSpPr>
        <xdr:cNvPr id="3388" name="Rectangle 221"/>
        <xdr:cNvSpPr>
          <a:spLocks noChangeArrowheads="1"/>
        </xdr:cNvSpPr>
      </xdr:nvSpPr>
      <xdr:spPr bwMode="auto">
        <a:xfrm>
          <a:off x="8801100" y="289769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340</xdr:row>
      <xdr:rowOff>0</xdr:rowOff>
    </xdr:from>
    <xdr:to>
      <xdr:col>10</xdr:col>
      <xdr:colOff>19050</xdr:colOff>
      <xdr:row>340</xdr:row>
      <xdr:rowOff>9525</xdr:rowOff>
    </xdr:to>
    <xdr:sp macro="" textlink="">
      <xdr:nvSpPr>
        <xdr:cNvPr id="3389" name="Rectangle 222"/>
        <xdr:cNvSpPr>
          <a:spLocks noChangeArrowheads="1"/>
        </xdr:cNvSpPr>
      </xdr:nvSpPr>
      <xdr:spPr bwMode="auto">
        <a:xfrm>
          <a:off x="8801100" y="290988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341</xdr:row>
      <xdr:rowOff>0</xdr:rowOff>
    </xdr:from>
    <xdr:to>
      <xdr:col>10</xdr:col>
      <xdr:colOff>19050</xdr:colOff>
      <xdr:row>341</xdr:row>
      <xdr:rowOff>9525</xdr:rowOff>
    </xdr:to>
    <xdr:sp macro="" textlink="">
      <xdr:nvSpPr>
        <xdr:cNvPr id="3390" name="Rectangle 223"/>
        <xdr:cNvSpPr>
          <a:spLocks noChangeArrowheads="1"/>
        </xdr:cNvSpPr>
      </xdr:nvSpPr>
      <xdr:spPr bwMode="auto">
        <a:xfrm>
          <a:off x="8801100" y="292207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342</xdr:row>
      <xdr:rowOff>0</xdr:rowOff>
    </xdr:from>
    <xdr:to>
      <xdr:col>10</xdr:col>
      <xdr:colOff>19050</xdr:colOff>
      <xdr:row>342</xdr:row>
      <xdr:rowOff>9525</xdr:rowOff>
    </xdr:to>
    <xdr:sp macro="" textlink="">
      <xdr:nvSpPr>
        <xdr:cNvPr id="3391" name="Rectangle 224"/>
        <xdr:cNvSpPr>
          <a:spLocks noChangeArrowheads="1"/>
        </xdr:cNvSpPr>
      </xdr:nvSpPr>
      <xdr:spPr bwMode="auto">
        <a:xfrm>
          <a:off x="8801100" y="293427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9525</xdr:colOff>
      <xdr:row>13</xdr:row>
      <xdr:rowOff>28575</xdr:rowOff>
    </xdr:from>
    <xdr:to>
      <xdr:col>10</xdr:col>
      <xdr:colOff>885825</xdr:colOff>
      <xdr:row>13</xdr:row>
      <xdr:rowOff>1209675</xdr:rowOff>
    </xdr:to>
    <xdr:pic>
      <xdr:nvPicPr>
        <xdr:cNvPr id="3392" name="Изображение 1" descr="resizeПП-002744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371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14</xdr:row>
      <xdr:rowOff>28575</xdr:rowOff>
    </xdr:from>
    <xdr:to>
      <xdr:col>10</xdr:col>
      <xdr:colOff>885825</xdr:colOff>
      <xdr:row>14</xdr:row>
      <xdr:rowOff>1209675</xdr:rowOff>
    </xdr:to>
    <xdr:pic>
      <xdr:nvPicPr>
        <xdr:cNvPr id="3393" name="Изображение 2" descr="resizeПП-002745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591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15</xdr:row>
      <xdr:rowOff>28575</xdr:rowOff>
    </xdr:from>
    <xdr:to>
      <xdr:col>10</xdr:col>
      <xdr:colOff>885825</xdr:colOff>
      <xdr:row>15</xdr:row>
      <xdr:rowOff>1209675</xdr:rowOff>
    </xdr:to>
    <xdr:pic>
      <xdr:nvPicPr>
        <xdr:cNvPr id="3394" name="Изображение 3" descr="resizeПП-002744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810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16</xdr:row>
      <xdr:rowOff>28575</xdr:rowOff>
    </xdr:from>
    <xdr:to>
      <xdr:col>10</xdr:col>
      <xdr:colOff>885825</xdr:colOff>
      <xdr:row>16</xdr:row>
      <xdr:rowOff>1209675</xdr:rowOff>
    </xdr:to>
    <xdr:pic>
      <xdr:nvPicPr>
        <xdr:cNvPr id="3395" name="Изображение 4" descr="resizeПП-002744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029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17</xdr:row>
      <xdr:rowOff>28575</xdr:rowOff>
    </xdr:from>
    <xdr:to>
      <xdr:col>10</xdr:col>
      <xdr:colOff>885825</xdr:colOff>
      <xdr:row>17</xdr:row>
      <xdr:rowOff>1209675</xdr:rowOff>
    </xdr:to>
    <xdr:pic>
      <xdr:nvPicPr>
        <xdr:cNvPr id="3396" name="Изображение 5" descr="resizeПП-002744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248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18</xdr:row>
      <xdr:rowOff>28575</xdr:rowOff>
    </xdr:from>
    <xdr:to>
      <xdr:col>10</xdr:col>
      <xdr:colOff>885825</xdr:colOff>
      <xdr:row>18</xdr:row>
      <xdr:rowOff>1209675</xdr:rowOff>
    </xdr:to>
    <xdr:pic>
      <xdr:nvPicPr>
        <xdr:cNvPr id="3397" name="Изображение 6" descr="resizeПП-002745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467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19</xdr:row>
      <xdr:rowOff>28575</xdr:rowOff>
    </xdr:from>
    <xdr:to>
      <xdr:col>10</xdr:col>
      <xdr:colOff>885825</xdr:colOff>
      <xdr:row>19</xdr:row>
      <xdr:rowOff>1209675</xdr:rowOff>
    </xdr:to>
    <xdr:pic>
      <xdr:nvPicPr>
        <xdr:cNvPr id="3398" name="Изображение 7" descr="resizeПП-002745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687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20</xdr:row>
      <xdr:rowOff>28575</xdr:rowOff>
    </xdr:from>
    <xdr:to>
      <xdr:col>10</xdr:col>
      <xdr:colOff>885825</xdr:colOff>
      <xdr:row>20</xdr:row>
      <xdr:rowOff>1209675</xdr:rowOff>
    </xdr:to>
    <xdr:pic>
      <xdr:nvPicPr>
        <xdr:cNvPr id="3399" name="Изображение 8" descr="resizeПП-002744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906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21</xdr:row>
      <xdr:rowOff>28575</xdr:rowOff>
    </xdr:from>
    <xdr:to>
      <xdr:col>10</xdr:col>
      <xdr:colOff>885825</xdr:colOff>
      <xdr:row>21</xdr:row>
      <xdr:rowOff>1209675</xdr:rowOff>
    </xdr:to>
    <xdr:pic>
      <xdr:nvPicPr>
        <xdr:cNvPr id="3400" name="Изображение 9" descr="resizeПП-0027443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125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22</xdr:row>
      <xdr:rowOff>28575</xdr:rowOff>
    </xdr:from>
    <xdr:to>
      <xdr:col>10</xdr:col>
      <xdr:colOff>885825</xdr:colOff>
      <xdr:row>22</xdr:row>
      <xdr:rowOff>1209675</xdr:rowOff>
    </xdr:to>
    <xdr:pic>
      <xdr:nvPicPr>
        <xdr:cNvPr id="3401" name="Изображение 10" descr="resizeПП-0027443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344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23</xdr:row>
      <xdr:rowOff>28575</xdr:rowOff>
    </xdr:from>
    <xdr:to>
      <xdr:col>10</xdr:col>
      <xdr:colOff>885825</xdr:colOff>
      <xdr:row>23</xdr:row>
      <xdr:rowOff>1209675</xdr:rowOff>
    </xdr:to>
    <xdr:pic>
      <xdr:nvPicPr>
        <xdr:cNvPr id="3402" name="Изображение 11" descr="resizeПП-0027444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563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24</xdr:row>
      <xdr:rowOff>28575</xdr:rowOff>
    </xdr:from>
    <xdr:to>
      <xdr:col>10</xdr:col>
      <xdr:colOff>885825</xdr:colOff>
      <xdr:row>24</xdr:row>
      <xdr:rowOff>1209675</xdr:rowOff>
    </xdr:to>
    <xdr:pic>
      <xdr:nvPicPr>
        <xdr:cNvPr id="3403" name="Изображение 12" descr="resizeПП-0027443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783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25</xdr:row>
      <xdr:rowOff>28575</xdr:rowOff>
    </xdr:from>
    <xdr:to>
      <xdr:col>10</xdr:col>
      <xdr:colOff>885825</xdr:colOff>
      <xdr:row>25</xdr:row>
      <xdr:rowOff>1209675</xdr:rowOff>
    </xdr:to>
    <xdr:pic>
      <xdr:nvPicPr>
        <xdr:cNvPr id="3404" name="Изображение 13" descr="resizeПП-0027445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002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</xdr:row>
      <xdr:rowOff>28575</xdr:rowOff>
    </xdr:from>
    <xdr:to>
      <xdr:col>10</xdr:col>
      <xdr:colOff>885825</xdr:colOff>
      <xdr:row>26</xdr:row>
      <xdr:rowOff>1209675</xdr:rowOff>
    </xdr:to>
    <xdr:pic>
      <xdr:nvPicPr>
        <xdr:cNvPr id="3405" name="Изображение 14" descr="resizeПП-0027445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221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27</xdr:row>
      <xdr:rowOff>28575</xdr:rowOff>
    </xdr:from>
    <xdr:to>
      <xdr:col>10</xdr:col>
      <xdr:colOff>885825</xdr:colOff>
      <xdr:row>27</xdr:row>
      <xdr:rowOff>1209675</xdr:rowOff>
    </xdr:to>
    <xdr:pic>
      <xdr:nvPicPr>
        <xdr:cNvPr id="3406" name="Изображение 15" descr="resizeПП-0027450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440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28</xdr:row>
      <xdr:rowOff>28575</xdr:rowOff>
    </xdr:from>
    <xdr:to>
      <xdr:col>10</xdr:col>
      <xdr:colOff>885825</xdr:colOff>
      <xdr:row>28</xdr:row>
      <xdr:rowOff>1209675</xdr:rowOff>
    </xdr:to>
    <xdr:pic>
      <xdr:nvPicPr>
        <xdr:cNvPr id="3407" name="Изображение 16" descr="resizeПП-0027451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659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</xdr:row>
      <xdr:rowOff>28575</xdr:rowOff>
    </xdr:from>
    <xdr:to>
      <xdr:col>10</xdr:col>
      <xdr:colOff>1190625</xdr:colOff>
      <xdr:row>32</xdr:row>
      <xdr:rowOff>904875</xdr:rowOff>
    </xdr:to>
    <xdr:pic>
      <xdr:nvPicPr>
        <xdr:cNvPr id="3408" name="Изображение 17" descr="resizeПП-0027669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336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33</xdr:row>
      <xdr:rowOff>28575</xdr:rowOff>
    </xdr:from>
    <xdr:to>
      <xdr:col>10</xdr:col>
      <xdr:colOff>1190625</xdr:colOff>
      <xdr:row>33</xdr:row>
      <xdr:rowOff>904875</xdr:rowOff>
    </xdr:to>
    <xdr:pic>
      <xdr:nvPicPr>
        <xdr:cNvPr id="3409" name="Изображение 18" descr="resizeПП-0027669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555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34</xdr:row>
      <xdr:rowOff>28575</xdr:rowOff>
    </xdr:from>
    <xdr:to>
      <xdr:col>10</xdr:col>
      <xdr:colOff>1190625</xdr:colOff>
      <xdr:row>34</xdr:row>
      <xdr:rowOff>904875</xdr:rowOff>
    </xdr:to>
    <xdr:pic>
      <xdr:nvPicPr>
        <xdr:cNvPr id="3410" name="Изображение 19" descr="resizeПП-0027669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7747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35</xdr:row>
      <xdr:rowOff>28575</xdr:rowOff>
    </xdr:from>
    <xdr:to>
      <xdr:col>10</xdr:col>
      <xdr:colOff>1190625</xdr:colOff>
      <xdr:row>35</xdr:row>
      <xdr:rowOff>904875</xdr:rowOff>
    </xdr:to>
    <xdr:pic>
      <xdr:nvPicPr>
        <xdr:cNvPr id="3411" name="Изображение 20" descr="resizeПП-0027669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993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36</xdr:row>
      <xdr:rowOff>28575</xdr:rowOff>
    </xdr:from>
    <xdr:to>
      <xdr:col>10</xdr:col>
      <xdr:colOff>1190625</xdr:colOff>
      <xdr:row>36</xdr:row>
      <xdr:rowOff>904875</xdr:rowOff>
    </xdr:to>
    <xdr:pic>
      <xdr:nvPicPr>
        <xdr:cNvPr id="3412" name="Изображение 21" descr="resizeПП-0027669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9213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37</xdr:row>
      <xdr:rowOff>28575</xdr:rowOff>
    </xdr:from>
    <xdr:to>
      <xdr:col>10</xdr:col>
      <xdr:colOff>1190625</xdr:colOff>
      <xdr:row>37</xdr:row>
      <xdr:rowOff>904875</xdr:rowOff>
    </xdr:to>
    <xdr:pic>
      <xdr:nvPicPr>
        <xdr:cNvPr id="3413" name="Изображение 22" descr="resizeПП-0027669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0432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38</xdr:row>
      <xdr:rowOff>28575</xdr:rowOff>
    </xdr:from>
    <xdr:to>
      <xdr:col>10</xdr:col>
      <xdr:colOff>1190625</xdr:colOff>
      <xdr:row>38</xdr:row>
      <xdr:rowOff>904875</xdr:rowOff>
    </xdr:to>
    <xdr:pic>
      <xdr:nvPicPr>
        <xdr:cNvPr id="3414" name="Изображение 23" descr="resizeПП-0027669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1651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39</xdr:row>
      <xdr:rowOff>28575</xdr:rowOff>
    </xdr:from>
    <xdr:to>
      <xdr:col>10</xdr:col>
      <xdr:colOff>1190625</xdr:colOff>
      <xdr:row>39</xdr:row>
      <xdr:rowOff>904875</xdr:rowOff>
    </xdr:to>
    <xdr:pic>
      <xdr:nvPicPr>
        <xdr:cNvPr id="3415" name="Изображение 24" descr="resizeПП-0027669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28707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40</xdr:row>
      <xdr:rowOff>28575</xdr:rowOff>
    </xdr:from>
    <xdr:to>
      <xdr:col>10</xdr:col>
      <xdr:colOff>1190625</xdr:colOff>
      <xdr:row>40</xdr:row>
      <xdr:rowOff>904875</xdr:rowOff>
    </xdr:to>
    <xdr:pic>
      <xdr:nvPicPr>
        <xdr:cNvPr id="3416" name="Изображение 25" descr="resizeПП-002767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4089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41</xdr:row>
      <xdr:rowOff>28575</xdr:rowOff>
    </xdr:from>
    <xdr:to>
      <xdr:col>10</xdr:col>
      <xdr:colOff>1190625</xdr:colOff>
      <xdr:row>41</xdr:row>
      <xdr:rowOff>904875</xdr:rowOff>
    </xdr:to>
    <xdr:pic>
      <xdr:nvPicPr>
        <xdr:cNvPr id="3417" name="Изображение 26" descr="resizeПП-002767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5309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42</xdr:row>
      <xdr:rowOff>28575</xdr:rowOff>
    </xdr:from>
    <xdr:to>
      <xdr:col>10</xdr:col>
      <xdr:colOff>1190625</xdr:colOff>
      <xdr:row>42</xdr:row>
      <xdr:rowOff>904875</xdr:rowOff>
    </xdr:to>
    <xdr:pic>
      <xdr:nvPicPr>
        <xdr:cNvPr id="3418" name="Изображение 27" descr="resizeПП-0027670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6528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43</xdr:row>
      <xdr:rowOff>28575</xdr:rowOff>
    </xdr:from>
    <xdr:to>
      <xdr:col>10</xdr:col>
      <xdr:colOff>1190625</xdr:colOff>
      <xdr:row>43</xdr:row>
      <xdr:rowOff>904875</xdr:rowOff>
    </xdr:to>
    <xdr:pic>
      <xdr:nvPicPr>
        <xdr:cNvPr id="3419" name="Изображение 28" descr="resizeПП-0027670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7747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44</xdr:row>
      <xdr:rowOff>28575</xdr:rowOff>
    </xdr:from>
    <xdr:to>
      <xdr:col>10</xdr:col>
      <xdr:colOff>1190625</xdr:colOff>
      <xdr:row>44</xdr:row>
      <xdr:rowOff>904875</xdr:rowOff>
    </xdr:to>
    <xdr:pic>
      <xdr:nvPicPr>
        <xdr:cNvPr id="3420" name="Изображение 29" descr="resizeПП-0027670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89667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45</xdr:row>
      <xdr:rowOff>28575</xdr:rowOff>
    </xdr:from>
    <xdr:to>
      <xdr:col>10</xdr:col>
      <xdr:colOff>1190625</xdr:colOff>
      <xdr:row>45</xdr:row>
      <xdr:rowOff>904875</xdr:rowOff>
    </xdr:to>
    <xdr:pic>
      <xdr:nvPicPr>
        <xdr:cNvPr id="3421" name="Изображение 30" descr="resizeПП-0027670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0185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46</xdr:row>
      <xdr:rowOff>28575</xdr:rowOff>
    </xdr:from>
    <xdr:to>
      <xdr:col>10</xdr:col>
      <xdr:colOff>1190625</xdr:colOff>
      <xdr:row>46</xdr:row>
      <xdr:rowOff>904875</xdr:rowOff>
    </xdr:to>
    <xdr:pic>
      <xdr:nvPicPr>
        <xdr:cNvPr id="3422" name="Изображение 31" descr="resizeПП-0027670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1405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47</xdr:row>
      <xdr:rowOff>28575</xdr:rowOff>
    </xdr:from>
    <xdr:to>
      <xdr:col>10</xdr:col>
      <xdr:colOff>1190625</xdr:colOff>
      <xdr:row>47</xdr:row>
      <xdr:rowOff>904875</xdr:rowOff>
    </xdr:to>
    <xdr:pic>
      <xdr:nvPicPr>
        <xdr:cNvPr id="3423" name="Изображение 32" descr="resizeПП-0027670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2624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49</xdr:row>
      <xdr:rowOff>28575</xdr:rowOff>
    </xdr:from>
    <xdr:to>
      <xdr:col>10</xdr:col>
      <xdr:colOff>1190625</xdr:colOff>
      <xdr:row>49</xdr:row>
      <xdr:rowOff>904875</xdr:rowOff>
    </xdr:to>
    <xdr:pic>
      <xdr:nvPicPr>
        <xdr:cNvPr id="3424" name="Изображение 33" descr="resizeПП-0027643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3995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50</xdr:row>
      <xdr:rowOff>28575</xdr:rowOff>
    </xdr:from>
    <xdr:to>
      <xdr:col>10</xdr:col>
      <xdr:colOff>1190625</xdr:colOff>
      <xdr:row>50</xdr:row>
      <xdr:rowOff>904875</xdr:rowOff>
    </xdr:to>
    <xdr:pic>
      <xdr:nvPicPr>
        <xdr:cNvPr id="3425" name="Изображение 34" descr="resizeПП-0027643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5215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51</xdr:row>
      <xdr:rowOff>28575</xdr:rowOff>
    </xdr:from>
    <xdr:to>
      <xdr:col>10</xdr:col>
      <xdr:colOff>885825</xdr:colOff>
      <xdr:row>51</xdr:row>
      <xdr:rowOff>1209675</xdr:rowOff>
    </xdr:to>
    <xdr:pic>
      <xdr:nvPicPr>
        <xdr:cNvPr id="3426" name="Изображение 35" descr="resizeПП-0027643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6434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52</xdr:row>
      <xdr:rowOff>28575</xdr:rowOff>
    </xdr:from>
    <xdr:to>
      <xdr:col>10</xdr:col>
      <xdr:colOff>885825</xdr:colOff>
      <xdr:row>52</xdr:row>
      <xdr:rowOff>1209675</xdr:rowOff>
    </xdr:to>
    <xdr:pic>
      <xdr:nvPicPr>
        <xdr:cNvPr id="3427" name="Изображение 36" descr="resizeПП-0027643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7653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53</xdr:row>
      <xdr:rowOff>28575</xdr:rowOff>
    </xdr:from>
    <xdr:to>
      <xdr:col>10</xdr:col>
      <xdr:colOff>1190625</xdr:colOff>
      <xdr:row>53</xdr:row>
      <xdr:rowOff>904875</xdr:rowOff>
    </xdr:to>
    <xdr:pic>
      <xdr:nvPicPr>
        <xdr:cNvPr id="3428" name="Изображение 37" descr="resizeПП-0027643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88727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54</xdr:row>
      <xdr:rowOff>28575</xdr:rowOff>
    </xdr:from>
    <xdr:to>
      <xdr:col>10</xdr:col>
      <xdr:colOff>1190625</xdr:colOff>
      <xdr:row>54</xdr:row>
      <xdr:rowOff>904875</xdr:rowOff>
    </xdr:to>
    <xdr:pic>
      <xdr:nvPicPr>
        <xdr:cNvPr id="3429" name="Изображение 38" descr="resizeПП-0027643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0091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55</xdr:row>
      <xdr:rowOff>28575</xdr:rowOff>
    </xdr:from>
    <xdr:to>
      <xdr:col>10</xdr:col>
      <xdr:colOff>1190625</xdr:colOff>
      <xdr:row>55</xdr:row>
      <xdr:rowOff>904875</xdr:rowOff>
    </xdr:to>
    <xdr:pic>
      <xdr:nvPicPr>
        <xdr:cNvPr id="3430" name="Изображение 39" descr="resizeПП-0027643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1311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56</xdr:row>
      <xdr:rowOff>28575</xdr:rowOff>
    </xdr:from>
    <xdr:to>
      <xdr:col>10</xdr:col>
      <xdr:colOff>1190625</xdr:colOff>
      <xdr:row>56</xdr:row>
      <xdr:rowOff>904875</xdr:rowOff>
    </xdr:to>
    <xdr:pic>
      <xdr:nvPicPr>
        <xdr:cNvPr id="3431" name="Изображение 40" descr="resizeПП-0027643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2530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57</xdr:row>
      <xdr:rowOff>28575</xdr:rowOff>
    </xdr:from>
    <xdr:to>
      <xdr:col>10</xdr:col>
      <xdr:colOff>1190625</xdr:colOff>
      <xdr:row>57</xdr:row>
      <xdr:rowOff>904875</xdr:rowOff>
    </xdr:to>
    <xdr:pic>
      <xdr:nvPicPr>
        <xdr:cNvPr id="3432" name="Изображение 41" descr="resizeПП-0027643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3749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58</xdr:row>
      <xdr:rowOff>28575</xdr:rowOff>
    </xdr:from>
    <xdr:to>
      <xdr:col>10</xdr:col>
      <xdr:colOff>1190625</xdr:colOff>
      <xdr:row>58</xdr:row>
      <xdr:rowOff>904875</xdr:rowOff>
    </xdr:to>
    <xdr:pic>
      <xdr:nvPicPr>
        <xdr:cNvPr id="3433" name="Изображение 42" descr="resizeПП-0027643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49687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59</xdr:row>
      <xdr:rowOff>28575</xdr:rowOff>
    </xdr:from>
    <xdr:to>
      <xdr:col>10</xdr:col>
      <xdr:colOff>1190625</xdr:colOff>
      <xdr:row>59</xdr:row>
      <xdr:rowOff>904875</xdr:rowOff>
    </xdr:to>
    <xdr:pic>
      <xdr:nvPicPr>
        <xdr:cNvPr id="3434" name="Изображение 43" descr="resizeПП-00276433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6187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60</xdr:row>
      <xdr:rowOff>28575</xdr:rowOff>
    </xdr:from>
    <xdr:to>
      <xdr:col>10</xdr:col>
      <xdr:colOff>1190625</xdr:colOff>
      <xdr:row>60</xdr:row>
      <xdr:rowOff>904875</xdr:rowOff>
    </xdr:to>
    <xdr:pic>
      <xdr:nvPicPr>
        <xdr:cNvPr id="3435" name="Изображение 44" descr="resizeПП-00276433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7407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61</xdr:row>
      <xdr:rowOff>28575</xdr:rowOff>
    </xdr:from>
    <xdr:to>
      <xdr:col>10</xdr:col>
      <xdr:colOff>1190625</xdr:colOff>
      <xdr:row>61</xdr:row>
      <xdr:rowOff>904875</xdr:rowOff>
    </xdr:to>
    <xdr:pic>
      <xdr:nvPicPr>
        <xdr:cNvPr id="3436" name="Изображение 45" descr="resizeПП-0027643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8626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62</xdr:row>
      <xdr:rowOff>28575</xdr:rowOff>
    </xdr:from>
    <xdr:to>
      <xdr:col>10</xdr:col>
      <xdr:colOff>1190625</xdr:colOff>
      <xdr:row>62</xdr:row>
      <xdr:rowOff>904875</xdr:rowOff>
    </xdr:to>
    <xdr:pic>
      <xdr:nvPicPr>
        <xdr:cNvPr id="3437" name="Изображение 46" descr="resizeПП-0027643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9845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64</xdr:row>
      <xdr:rowOff>28575</xdr:rowOff>
    </xdr:from>
    <xdr:to>
      <xdr:col>10</xdr:col>
      <xdr:colOff>1190625</xdr:colOff>
      <xdr:row>64</xdr:row>
      <xdr:rowOff>904875</xdr:rowOff>
    </xdr:to>
    <xdr:pic>
      <xdr:nvPicPr>
        <xdr:cNvPr id="3438" name="Изображение 47" descr="resizeПП-00276444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1217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65</xdr:row>
      <xdr:rowOff>28575</xdr:rowOff>
    </xdr:from>
    <xdr:to>
      <xdr:col>10</xdr:col>
      <xdr:colOff>1190625</xdr:colOff>
      <xdr:row>65</xdr:row>
      <xdr:rowOff>904875</xdr:rowOff>
    </xdr:to>
    <xdr:pic>
      <xdr:nvPicPr>
        <xdr:cNvPr id="3439" name="Изображение 48" descr="resizeПП-00276444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2436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66</xdr:row>
      <xdr:rowOff>28575</xdr:rowOff>
    </xdr:from>
    <xdr:to>
      <xdr:col>10</xdr:col>
      <xdr:colOff>1190625</xdr:colOff>
      <xdr:row>66</xdr:row>
      <xdr:rowOff>904875</xdr:rowOff>
    </xdr:to>
    <xdr:pic>
      <xdr:nvPicPr>
        <xdr:cNvPr id="3440" name="Изображение 49" descr="resizeПП-00276445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3655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67</xdr:row>
      <xdr:rowOff>28575</xdr:rowOff>
    </xdr:from>
    <xdr:to>
      <xdr:col>10</xdr:col>
      <xdr:colOff>1190625</xdr:colOff>
      <xdr:row>67</xdr:row>
      <xdr:rowOff>904875</xdr:rowOff>
    </xdr:to>
    <xdr:pic>
      <xdr:nvPicPr>
        <xdr:cNvPr id="3441" name="Изображение 50" descr="resizeПП-00276445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48747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68</xdr:row>
      <xdr:rowOff>28575</xdr:rowOff>
    </xdr:from>
    <xdr:to>
      <xdr:col>10</xdr:col>
      <xdr:colOff>1190625</xdr:colOff>
      <xdr:row>68</xdr:row>
      <xdr:rowOff>904875</xdr:rowOff>
    </xdr:to>
    <xdr:pic>
      <xdr:nvPicPr>
        <xdr:cNvPr id="3442" name="Изображение 51" descr="resizeПП-0027644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6093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69</xdr:row>
      <xdr:rowOff>28575</xdr:rowOff>
    </xdr:from>
    <xdr:to>
      <xdr:col>10</xdr:col>
      <xdr:colOff>1190625</xdr:colOff>
      <xdr:row>69</xdr:row>
      <xdr:rowOff>904875</xdr:rowOff>
    </xdr:to>
    <xdr:pic>
      <xdr:nvPicPr>
        <xdr:cNvPr id="3443" name="Изображение 52" descr="resizeПП-0027644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7313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70</xdr:row>
      <xdr:rowOff>28575</xdr:rowOff>
    </xdr:from>
    <xdr:to>
      <xdr:col>10</xdr:col>
      <xdr:colOff>1190625</xdr:colOff>
      <xdr:row>70</xdr:row>
      <xdr:rowOff>904875</xdr:rowOff>
    </xdr:to>
    <xdr:pic>
      <xdr:nvPicPr>
        <xdr:cNvPr id="3444" name="Изображение 53" descr="resizeПП-0027644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8532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71</xdr:row>
      <xdr:rowOff>28575</xdr:rowOff>
    </xdr:from>
    <xdr:to>
      <xdr:col>10</xdr:col>
      <xdr:colOff>1190625</xdr:colOff>
      <xdr:row>71</xdr:row>
      <xdr:rowOff>904875</xdr:rowOff>
    </xdr:to>
    <xdr:pic>
      <xdr:nvPicPr>
        <xdr:cNvPr id="3445" name="Изображение 54" descr="resizeПП-0027644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9751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72</xdr:row>
      <xdr:rowOff>28575</xdr:rowOff>
    </xdr:from>
    <xdr:to>
      <xdr:col>10</xdr:col>
      <xdr:colOff>1190625</xdr:colOff>
      <xdr:row>72</xdr:row>
      <xdr:rowOff>904875</xdr:rowOff>
    </xdr:to>
    <xdr:pic>
      <xdr:nvPicPr>
        <xdr:cNvPr id="3446" name="Изображение 55" descr="resizeПП-00276442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09707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73</xdr:row>
      <xdr:rowOff>28575</xdr:rowOff>
    </xdr:from>
    <xdr:to>
      <xdr:col>10</xdr:col>
      <xdr:colOff>1190625</xdr:colOff>
      <xdr:row>73</xdr:row>
      <xdr:rowOff>904875</xdr:rowOff>
    </xdr:to>
    <xdr:pic>
      <xdr:nvPicPr>
        <xdr:cNvPr id="3447" name="Изображение 56" descr="resizeПП-00276442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2189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75</xdr:row>
      <xdr:rowOff>28575</xdr:rowOff>
    </xdr:from>
    <xdr:to>
      <xdr:col>10</xdr:col>
      <xdr:colOff>885825</xdr:colOff>
      <xdr:row>75</xdr:row>
      <xdr:rowOff>1209675</xdr:rowOff>
    </xdr:to>
    <xdr:pic>
      <xdr:nvPicPr>
        <xdr:cNvPr id="3448" name="Изображение 57" descr="resizeПП-00275488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3561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76</xdr:row>
      <xdr:rowOff>28575</xdr:rowOff>
    </xdr:from>
    <xdr:to>
      <xdr:col>10</xdr:col>
      <xdr:colOff>885825</xdr:colOff>
      <xdr:row>76</xdr:row>
      <xdr:rowOff>1209675</xdr:rowOff>
    </xdr:to>
    <xdr:pic>
      <xdr:nvPicPr>
        <xdr:cNvPr id="3449" name="Изображение 58" descr="resizeПП-0027549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4780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78</xdr:row>
      <xdr:rowOff>28575</xdr:rowOff>
    </xdr:from>
    <xdr:to>
      <xdr:col>10</xdr:col>
      <xdr:colOff>1190625</xdr:colOff>
      <xdr:row>78</xdr:row>
      <xdr:rowOff>904875</xdr:rowOff>
    </xdr:to>
    <xdr:pic>
      <xdr:nvPicPr>
        <xdr:cNvPr id="3450" name="Изображение 59" descr="resizeПП-00277045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6152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80</xdr:row>
      <xdr:rowOff>28575</xdr:rowOff>
    </xdr:from>
    <xdr:to>
      <xdr:col>10</xdr:col>
      <xdr:colOff>1190625</xdr:colOff>
      <xdr:row>80</xdr:row>
      <xdr:rowOff>904875</xdr:rowOff>
    </xdr:to>
    <xdr:pic>
      <xdr:nvPicPr>
        <xdr:cNvPr id="3451" name="Изображение 60" descr="resizeПП-00275459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7523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81</xdr:row>
      <xdr:rowOff>28575</xdr:rowOff>
    </xdr:from>
    <xdr:to>
      <xdr:col>10</xdr:col>
      <xdr:colOff>1190625</xdr:colOff>
      <xdr:row>81</xdr:row>
      <xdr:rowOff>904875</xdr:rowOff>
    </xdr:to>
    <xdr:pic>
      <xdr:nvPicPr>
        <xdr:cNvPr id="3452" name="Изображение 61" descr="resizeПП-0027546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8743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82</xdr:row>
      <xdr:rowOff>28575</xdr:rowOff>
    </xdr:from>
    <xdr:to>
      <xdr:col>10</xdr:col>
      <xdr:colOff>1190625</xdr:colOff>
      <xdr:row>82</xdr:row>
      <xdr:rowOff>904875</xdr:rowOff>
    </xdr:to>
    <xdr:pic>
      <xdr:nvPicPr>
        <xdr:cNvPr id="3453" name="Изображение 62" descr="resizeПП-00275456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9962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83</xdr:row>
      <xdr:rowOff>28575</xdr:rowOff>
    </xdr:from>
    <xdr:to>
      <xdr:col>10</xdr:col>
      <xdr:colOff>1190625</xdr:colOff>
      <xdr:row>83</xdr:row>
      <xdr:rowOff>904875</xdr:rowOff>
    </xdr:to>
    <xdr:pic>
      <xdr:nvPicPr>
        <xdr:cNvPr id="3454" name="Изображение 63" descr="resizeПП-00275467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1181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84</xdr:row>
      <xdr:rowOff>28575</xdr:rowOff>
    </xdr:from>
    <xdr:to>
      <xdr:col>10</xdr:col>
      <xdr:colOff>1190625</xdr:colOff>
      <xdr:row>84</xdr:row>
      <xdr:rowOff>904875</xdr:rowOff>
    </xdr:to>
    <xdr:pic>
      <xdr:nvPicPr>
        <xdr:cNvPr id="3455" name="Изображение 64" descr="resizeПП-0027709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24007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85</xdr:row>
      <xdr:rowOff>28575</xdr:rowOff>
    </xdr:from>
    <xdr:to>
      <xdr:col>10</xdr:col>
      <xdr:colOff>1190625</xdr:colOff>
      <xdr:row>85</xdr:row>
      <xdr:rowOff>904875</xdr:rowOff>
    </xdr:to>
    <xdr:pic>
      <xdr:nvPicPr>
        <xdr:cNvPr id="3456" name="Изображение 65" descr="resizeПП-00277092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3619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86</xdr:row>
      <xdr:rowOff>28575</xdr:rowOff>
    </xdr:from>
    <xdr:to>
      <xdr:col>10</xdr:col>
      <xdr:colOff>1190625</xdr:colOff>
      <xdr:row>86</xdr:row>
      <xdr:rowOff>904875</xdr:rowOff>
    </xdr:to>
    <xdr:pic>
      <xdr:nvPicPr>
        <xdr:cNvPr id="3457" name="Изображение 66" descr="resizeПП-00277093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4839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87</xdr:row>
      <xdr:rowOff>28575</xdr:rowOff>
    </xdr:from>
    <xdr:to>
      <xdr:col>10</xdr:col>
      <xdr:colOff>1190625</xdr:colOff>
      <xdr:row>87</xdr:row>
      <xdr:rowOff>904875</xdr:rowOff>
    </xdr:to>
    <xdr:pic>
      <xdr:nvPicPr>
        <xdr:cNvPr id="3458" name="Изображение 67" descr="resizeПП-00277094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6058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90</xdr:row>
      <xdr:rowOff>28575</xdr:rowOff>
    </xdr:from>
    <xdr:to>
      <xdr:col>10</xdr:col>
      <xdr:colOff>885825</xdr:colOff>
      <xdr:row>90</xdr:row>
      <xdr:rowOff>1209675</xdr:rowOff>
    </xdr:to>
    <xdr:pic>
      <xdr:nvPicPr>
        <xdr:cNvPr id="3459" name="Изображение 68" descr="resizeПП-00278189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7582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91</xdr:row>
      <xdr:rowOff>28575</xdr:rowOff>
    </xdr:from>
    <xdr:to>
      <xdr:col>10</xdr:col>
      <xdr:colOff>885825</xdr:colOff>
      <xdr:row>91</xdr:row>
      <xdr:rowOff>1209675</xdr:rowOff>
    </xdr:to>
    <xdr:pic>
      <xdr:nvPicPr>
        <xdr:cNvPr id="3460" name="Изображение 69" descr="resizeПП-00278187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8801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92</xdr:row>
      <xdr:rowOff>28575</xdr:rowOff>
    </xdr:from>
    <xdr:to>
      <xdr:col>10</xdr:col>
      <xdr:colOff>885825</xdr:colOff>
      <xdr:row>92</xdr:row>
      <xdr:rowOff>1209675</xdr:rowOff>
    </xdr:to>
    <xdr:pic>
      <xdr:nvPicPr>
        <xdr:cNvPr id="3461" name="Изображение 70" descr="resizeПП-00278187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0020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93</xdr:row>
      <xdr:rowOff>28575</xdr:rowOff>
    </xdr:from>
    <xdr:to>
      <xdr:col>10</xdr:col>
      <xdr:colOff>885825</xdr:colOff>
      <xdr:row>93</xdr:row>
      <xdr:rowOff>1209675</xdr:rowOff>
    </xdr:to>
    <xdr:pic>
      <xdr:nvPicPr>
        <xdr:cNvPr id="3462" name="Изображение 71" descr="resizeПП-00278186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1239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94</xdr:row>
      <xdr:rowOff>28575</xdr:rowOff>
    </xdr:from>
    <xdr:to>
      <xdr:col>10</xdr:col>
      <xdr:colOff>885825</xdr:colOff>
      <xdr:row>94</xdr:row>
      <xdr:rowOff>1209675</xdr:rowOff>
    </xdr:to>
    <xdr:pic>
      <xdr:nvPicPr>
        <xdr:cNvPr id="3463" name="Изображение 72" descr="resizeПП-00278186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2459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98</xdr:row>
      <xdr:rowOff>28575</xdr:rowOff>
    </xdr:from>
    <xdr:to>
      <xdr:col>10</xdr:col>
      <xdr:colOff>885825</xdr:colOff>
      <xdr:row>98</xdr:row>
      <xdr:rowOff>1209675</xdr:rowOff>
    </xdr:to>
    <xdr:pic>
      <xdr:nvPicPr>
        <xdr:cNvPr id="3464" name="Изображение 73" descr="resizeПП-00276507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4183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99</xdr:row>
      <xdr:rowOff>28575</xdr:rowOff>
    </xdr:from>
    <xdr:to>
      <xdr:col>10</xdr:col>
      <xdr:colOff>885825</xdr:colOff>
      <xdr:row>99</xdr:row>
      <xdr:rowOff>1209675</xdr:rowOff>
    </xdr:to>
    <xdr:pic>
      <xdr:nvPicPr>
        <xdr:cNvPr id="3465" name="Изображение 74" descr="resizeПП-00276507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5402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105</xdr:row>
      <xdr:rowOff>28575</xdr:rowOff>
    </xdr:from>
    <xdr:to>
      <xdr:col>10</xdr:col>
      <xdr:colOff>885825</xdr:colOff>
      <xdr:row>105</xdr:row>
      <xdr:rowOff>1209675</xdr:rowOff>
    </xdr:to>
    <xdr:pic>
      <xdr:nvPicPr>
        <xdr:cNvPr id="3466" name="Изображение 75" descr="resizeПП-00277083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74312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106</xdr:row>
      <xdr:rowOff>28575</xdr:rowOff>
    </xdr:from>
    <xdr:to>
      <xdr:col>10</xdr:col>
      <xdr:colOff>885825</xdr:colOff>
      <xdr:row>106</xdr:row>
      <xdr:rowOff>1209675</xdr:rowOff>
    </xdr:to>
    <xdr:pic>
      <xdr:nvPicPr>
        <xdr:cNvPr id="3467" name="Изображение 76" descr="resizeПП-00277083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86504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107</xdr:row>
      <xdr:rowOff>28575</xdr:rowOff>
    </xdr:from>
    <xdr:to>
      <xdr:col>10</xdr:col>
      <xdr:colOff>885825</xdr:colOff>
      <xdr:row>107</xdr:row>
      <xdr:rowOff>1209675</xdr:rowOff>
    </xdr:to>
    <xdr:pic>
      <xdr:nvPicPr>
        <xdr:cNvPr id="3468" name="Изображение 77" descr="resizeПП-0027708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98696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108</xdr:row>
      <xdr:rowOff>28575</xdr:rowOff>
    </xdr:from>
    <xdr:to>
      <xdr:col>10</xdr:col>
      <xdr:colOff>885825</xdr:colOff>
      <xdr:row>108</xdr:row>
      <xdr:rowOff>1209675</xdr:rowOff>
    </xdr:to>
    <xdr:pic>
      <xdr:nvPicPr>
        <xdr:cNvPr id="3469" name="Изображение 78" descr="resizeПП-0027708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10888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111</xdr:row>
      <xdr:rowOff>28575</xdr:rowOff>
    </xdr:from>
    <xdr:to>
      <xdr:col>10</xdr:col>
      <xdr:colOff>885825</xdr:colOff>
      <xdr:row>111</xdr:row>
      <xdr:rowOff>1209675</xdr:rowOff>
    </xdr:to>
    <xdr:pic>
      <xdr:nvPicPr>
        <xdr:cNvPr id="3470" name="Изображение 79" descr="resizeПП-00275786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27557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113</xdr:row>
      <xdr:rowOff>28575</xdr:rowOff>
    </xdr:from>
    <xdr:to>
      <xdr:col>10</xdr:col>
      <xdr:colOff>885825</xdr:colOff>
      <xdr:row>113</xdr:row>
      <xdr:rowOff>1209675</xdr:rowOff>
    </xdr:to>
    <xdr:pic>
      <xdr:nvPicPr>
        <xdr:cNvPr id="3471" name="Изображение 80" descr="resizeПП-00275774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4270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114</xdr:row>
      <xdr:rowOff>28575</xdr:rowOff>
    </xdr:from>
    <xdr:to>
      <xdr:col>10</xdr:col>
      <xdr:colOff>885825</xdr:colOff>
      <xdr:row>114</xdr:row>
      <xdr:rowOff>1209675</xdr:rowOff>
    </xdr:to>
    <xdr:pic>
      <xdr:nvPicPr>
        <xdr:cNvPr id="3472" name="Изображение 81" descr="resizeПП-00275777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5489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116</xdr:row>
      <xdr:rowOff>28575</xdr:rowOff>
    </xdr:from>
    <xdr:to>
      <xdr:col>10</xdr:col>
      <xdr:colOff>885825</xdr:colOff>
      <xdr:row>116</xdr:row>
      <xdr:rowOff>1209675</xdr:rowOff>
    </xdr:to>
    <xdr:pic>
      <xdr:nvPicPr>
        <xdr:cNvPr id="3473" name="Изображение 82" descr="resizeПП-00276071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70038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118</xdr:row>
      <xdr:rowOff>28575</xdr:rowOff>
    </xdr:from>
    <xdr:to>
      <xdr:col>10</xdr:col>
      <xdr:colOff>885825</xdr:colOff>
      <xdr:row>118</xdr:row>
      <xdr:rowOff>1209675</xdr:rowOff>
    </xdr:to>
    <xdr:pic>
      <xdr:nvPicPr>
        <xdr:cNvPr id="3474" name="Изображение 83" descr="resizeПП-00275795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8518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120</xdr:row>
      <xdr:rowOff>28575</xdr:rowOff>
    </xdr:from>
    <xdr:to>
      <xdr:col>10</xdr:col>
      <xdr:colOff>885825</xdr:colOff>
      <xdr:row>120</xdr:row>
      <xdr:rowOff>1209675</xdr:rowOff>
    </xdr:to>
    <xdr:pic>
      <xdr:nvPicPr>
        <xdr:cNvPr id="3475" name="Изображение 84" descr="resizeПП-00275798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0032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124</xdr:row>
      <xdr:rowOff>28575</xdr:rowOff>
    </xdr:from>
    <xdr:to>
      <xdr:col>10</xdr:col>
      <xdr:colOff>885825</xdr:colOff>
      <xdr:row>124</xdr:row>
      <xdr:rowOff>1209675</xdr:rowOff>
    </xdr:to>
    <xdr:pic>
      <xdr:nvPicPr>
        <xdr:cNvPr id="3476" name="Изображение 85" descr="resizeПП-00270119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1709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127</xdr:row>
      <xdr:rowOff>28575</xdr:rowOff>
    </xdr:from>
    <xdr:to>
      <xdr:col>10</xdr:col>
      <xdr:colOff>885825</xdr:colOff>
      <xdr:row>127</xdr:row>
      <xdr:rowOff>1209675</xdr:rowOff>
    </xdr:to>
    <xdr:pic>
      <xdr:nvPicPr>
        <xdr:cNvPr id="3477" name="Изображение 86" descr="resizeПП-00276440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3233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128</xdr:row>
      <xdr:rowOff>28575</xdr:rowOff>
    </xdr:from>
    <xdr:to>
      <xdr:col>10</xdr:col>
      <xdr:colOff>885825</xdr:colOff>
      <xdr:row>128</xdr:row>
      <xdr:rowOff>1209675</xdr:rowOff>
    </xdr:to>
    <xdr:pic>
      <xdr:nvPicPr>
        <xdr:cNvPr id="3478" name="Изображение 87" descr="resizeПП-00276440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4452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132</xdr:row>
      <xdr:rowOff>28575</xdr:rowOff>
    </xdr:from>
    <xdr:to>
      <xdr:col>10</xdr:col>
      <xdr:colOff>885825</xdr:colOff>
      <xdr:row>132</xdr:row>
      <xdr:rowOff>1209675</xdr:rowOff>
    </xdr:to>
    <xdr:pic>
      <xdr:nvPicPr>
        <xdr:cNvPr id="3479" name="Изображение 88" descr="resizeПП-00275485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6128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133</xdr:row>
      <xdr:rowOff>28575</xdr:rowOff>
    </xdr:from>
    <xdr:to>
      <xdr:col>10</xdr:col>
      <xdr:colOff>885825</xdr:colOff>
      <xdr:row>133</xdr:row>
      <xdr:rowOff>1209675</xdr:rowOff>
    </xdr:to>
    <xdr:pic>
      <xdr:nvPicPr>
        <xdr:cNvPr id="3480" name="Изображение 89" descr="resizeПП-00275486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7348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136</xdr:row>
      <xdr:rowOff>28575</xdr:rowOff>
    </xdr:from>
    <xdr:to>
      <xdr:col>10</xdr:col>
      <xdr:colOff>885825</xdr:colOff>
      <xdr:row>136</xdr:row>
      <xdr:rowOff>1209675</xdr:rowOff>
    </xdr:to>
    <xdr:pic>
      <xdr:nvPicPr>
        <xdr:cNvPr id="3481" name="Изображение 90" descr="resizeПП-00275475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8872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138</xdr:row>
      <xdr:rowOff>28575</xdr:rowOff>
    </xdr:from>
    <xdr:to>
      <xdr:col>10</xdr:col>
      <xdr:colOff>885825</xdr:colOff>
      <xdr:row>138</xdr:row>
      <xdr:rowOff>1209675</xdr:rowOff>
    </xdr:to>
    <xdr:pic>
      <xdr:nvPicPr>
        <xdr:cNvPr id="3482" name="Изображение 91" descr="resizeПП-00279098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0243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139</xdr:row>
      <xdr:rowOff>28575</xdr:rowOff>
    </xdr:from>
    <xdr:to>
      <xdr:col>10</xdr:col>
      <xdr:colOff>885825</xdr:colOff>
      <xdr:row>139</xdr:row>
      <xdr:rowOff>1209675</xdr:rowOff>
    </xdr:to>
    <xdr:pic>
      <xdr:nvPicPr>
        <xdr:cNvPr id="3483" name="Изображение 92" descr="resizeПП-0027547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1462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140</xdr:row>
      <xdr:rowOff>28575</xdr:rowOff>
    </xdr:from>
    <xdr:to>
      <xdr:col>10</xdr:col>
      <xdr:colOff>885825</xdr:colOff>
      <xdr:row>140</xdr:row>
      <xdr:rowOff>1209675</xdr:rowOff>
    </xdr:to>
    <xdr:pic>
      <xdr:nvPicPr>
        <xdr:cNvPr id="3484" name="Изображение 93" descr="resizeПП-00279100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2682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142</xdr:row>
      <xdr:rowOff>28575</xdr:rowOff>
    </xdr:from>
    <xdr:to>
      <xdr:col>10</xdr:col>
      <xdr:colOff>885825</xdr:colOff>
      <xdr:row>142</xdr:row>
      <xdr:rowOff>1209675</xdr:rowOff>
    </xdr:to>
    <xdr:pic>
      <xdr:nvPicPr>
        <xdr:cNvPr id="3485" name="Изображение 94" descr="resizeПП-0027547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4053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144</xdr:row>
      <xdr:rowOff>28575</xdr:rowOff>
    </xdr:from>
    <xdr:to>
      <xdr:col>10</xdr:col>
      <xdr:colOff>885825</xdr:colOff>
      <xdr:row>144</xdr:row>
      <xdr:rowOff>1209675</xdr:rowOff>
    </xdr:to>
    <xdr:pic>
      <xdr:nvPicPr>
        <xdr:cNvPr id="3486" name="Изображение 95" descr="resizeПП-0027910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5425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146</xdr:row>
      <xdr:rowOff>28575</xdr:rowOff>
    </xdr:from>
    <xdr:to>
      <xdr:col>10</xdr:col>
      <xdr:colOff>885825</xdr:colOff>
      <xdr:row>146</xdr:row>
      <xdr:rowOff>1209675</xdr:rowOff>
    </xdr:to>
    <xdr:pic>
      <xdr:nvPicPr>
        <xdr:cNvPr id="3487" name="Изображение 96" descr="resizeПП-00279112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6796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152</xdr:row>
      <xdr:rowOff>28575</xdr:rowOff>
    </xdr:from>
    <xdr:to>
      <xdr:col>10</xdr:col>
      <xdr:colOff>885825</xdr:colOff>
      <xdr:row>152</xdr:row>
      <xdr:rowOff>1209675</xdr:rowOff>
    </xdr:to>
    <xdr:pic>
      <xdr:nvPicPr>
        <xdr:cNvPr id="3488" name="Изображение 97" descr="resizeПП-00277377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88256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153</xdr:row>
      <xdr:rowOff>28575</xdr:rowOff>
    </xdr:from>
    <xdr:to>
      <xdr:col>10</xdr:col>
      <xdr:colOff>885825</xdr:colOff>
      <xdr:row>153</xdr:row>
      <xdr:rowOff>1209675</xdr:rowOff>
    </xdr:to>
    <xdr:pic>
      <xdr:nvPicPr>
        <xdr:cNvPr id="3489" name="Изображение 98" descr="resizeПП-00277378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00448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154</xdr:row>
      <xdr:rowOff>28575</xdr:rowOff>
    </xdr:from>
    <xdr:to>
      <xdr:col>10</xdr:col>
      <xdr:colOff>885825</xdr:colOff>
      <xdr:row>154</xdr:row>
      <xdr:rowOff>1209675</xdr:rowOff>
    </xdr:to>
    <xdr:pic>
      <xdr:nvPicPr>
        <xdr:cNvPr id="3490" name="Изображение 99" descr="resizeПП-00277368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12640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155</xdr:row>
      <xdr:rowOff>28575</xdr:rowOff>
    </xdr:from>
    <xdr:to>
      <xdr:col>10</xdr:col>
      <xdr:colOff>885825</xdr:colOff>
      <xdr:row>155</xdr:row>
      <xdr:rowOff>1209675</xdr:rowOff>
    </xdr:to>
    <xdr:pic>
      <xdr:nvPicPr>
        <xdr:cNvPr id="3491" name="Изображение 100" descr="resizeПП-00277371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24832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156</xdr:row>
      <xdr:rowOff>28575</xdr:rowOff>
    </xdr:from>
    <xdr:to>
      <xdr:col>10</xdr:col>
      <xdr:colOff>885825</xdr:colOff>
      <xdr:row>156</xdr:row>
      <xdr:rowOff>1209675</xdr:rowOff>
    </xdr:to>
    <xdr:pic>
      <xdr:nvPicPr>
        <xdr:cNvPr id="3492" name="Изображение 101" descr="resizeПП-00277374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37024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157</xdr:row>
      <xdr:rowOff>28575</xdr:rowOff>
    </xdr:from>
    <xdr:to>
      <xdr:col>10</xdr:col>
      <xdr:colOff>885825</xdr:colOff>
      <xdr:row>157</xdr:row>
      <xdr:rowOff>1209675</xdr:rowOff>
    </xdr:to>
    <xdr:pic>
      <xdr:nvPicPr>
        <xdr:cNvPr id="3493" name="Изображение 102" descr="resizeПП-00277375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49216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165</xdr:row>
      <xdr:rowOff>28575</xdr:rowOff>
    </xdr:from>
    <xdr:to>
      <xdr:col>10</xdr:col>
      <xdr:colOff>885825</xdr:colOff>
      <xdr:row>165</xdr:row>
      <xdr:rowOff>1209675</xdr:rowOff>
    </xdr:to>
    <xdr:pic>
      <xdr:nvPicPr>
        <xdr:cNvPr id="3494" name="Изображение 103" descr="resizeПП-00274498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72552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166</xdr:row>
      <xdr:rowOff>28575</xdr:rowOff>
    </xdr:from>
    <xdr:to>
      <xdr:col>10</xdr:col>
      <xdr:colOff>885825</xdr:colOff>
      <xdr:row>166</xdr:row>
      <xdr:rowOff>1209675</xdr:rowOff>
    </xdr:to>
    <xdr:pic>
      <xdr:nvPicPr>
        <xdr:cNvPr id="3495" name="Изображение 104" descr="resizeПП-00274484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84744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167</xdr:row>
      <xdr:rowOff>28575</xdr:rowOff>
    </xdr:from>
    <xdr:to>
      <xdr:col>10</xdr:col>
      <xdr:colOff>885825</xdr:colOff>
      <xdr:row>167</xdr:row>
      <xdr:rowOff>1209675</xdr:rowOff>
    </xdr:to>
    <xdr:pic>
      <xdr:nvPicPr>
        <xdr:cNvPr id="3496" name="Изображение 105" descr="resizeПП-00274501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96936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168</xdr:row>
      <xdr:rowOff>28575</xdr:rowOff>
    </xdr:from>
    <xdr:to>
      <xdr:col>10</xdr:col>
      <xdr:colOff>885825</xdr:colOff>
      <xdr:row>168</xdr:row>
      <xdr:rowOff>1209675</xdr:rowOff>
    </xdr:to>
    <xdr:pic>
      <xdr:nvPicPr>
        <xdr:cNvPr id="3497" name="Изображение 106" descr="resizeПП-00274486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09128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169</xdr:row>
      <xdr:rowOff>28575</xdr:rowOff>
    </xdr:from>
    <xdr:to>
      <xdr:col>10</xdr:col>
      <xdr:colOff>885825</xdr:colOff>
      <xdr:row>169</xdr:row>
      <xdr:rowOff>1209675</xdr:rowOff>
    </xdr:to>
    <xdr:pic>
      <xdr:nvPicPr>
        <xdr:cNvPr id="3498" name="Изображение 107" descr="resizeПП-002744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21320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170</xdr:row>
      <xdr:rowOff>28575</xdr:rowOff>
    </xdr:from>
    <xdr:to>
      <xdr:col>10</xdr:col>
      <xdr:colOff>885825</xdr:colOff>
      <xdr:row>170</xdr:row>
      <xdr:rowOff>1209675</xdr:rowOff>
    </xdr:to>
    <xdr:pic>
      <xdr:nvPicPr>
        <xdr:cNvPr id="3499" name="Изображение 108" descr="resizeПП-0027450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33512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171</xdr:row>
      <xdr:rowOff>28575</xdr:rowOff>
    </xdr:from>
    <xdr:to>
      <xdr:col>10</xdr:col>
      <xdr:colOff>885825</xdr:colOff>
      <xdr:row>171</xdr:row>
      <xdr:rowOff>1209675</xdr:rowOff>
    </xdr:to>
    <xdr:pic>
      <xdr:nvPicPr>
        <xdr:cNvPr id="3500" name="Изображение 109" descr="resizeПП-0027450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45704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172</xdr:row>
      <xdr:rowOff>28575</xdr:rowOff>
    </xdr:from>
    <xdr:to>
      <xdr:col>10</xdr:col>
      <xdr:colOff>885825</xdr:colOff>
      <xdr:row>172</xdr:row>
      <xdr:rowOff>1209675</xdr:rowOff>
    </xdr:to>
    <xdr:pic>
      <xdr:nvPicPr>
        <xdr:cNvPr id="3501" name="Изображение 110" descr="resizeПП-00274496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57896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173</xdr:row>
      <xdr:rowOff>28575</xdr:rowOff>
    </xdr:from>
    <xdr:to>
      <xdr:col>10</xdr:col>
      <xdr:colOff>885825</xdr:colOff>
      <xdr:row>173</xdr:row>
      <xdr:rowOff>1209675</xdr:rowOff>
    </xdr:to>
    <xdr:pic>
      <xdr:nvPicPr>
        <xdr:cNvPr id="3502" name="Изображение 111" descr="resizeПП-00274489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70088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174</xdr:row>
      <xdr:rowOff>28575</xdr:rowOff>
    </xdr:from>
    <xdr:to>
      <xdr:col>10</xdr:col>
      <xdr:colOff>885825</xdr:colOff>
      <xdr:row>174</xdr:row>
      <xdr:rowOff>1209675</xdr:rowOff>
    </xdr:to>
    <xdr:pic>
      <xdr:nvPicPr>
        <xdr:cNvPr id="3503" name="Изображение 112" descr="resizeПП-00274494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82280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175</xdr:row>
      <xdr:rowOff>28575</xdr:rowOff>
    </xdr:from>
    <xdr:to>
      <xdr:col>10</xdr:col>
      <xdr:colOff>885825</xdr:colOff>
      <xdr:row>175</xdr:row>
      <xdr:rowOff>1209675</xdr:rowOff>
    </xdr:to>
    <xdr:pic>
      <xdr:nvPicPr>
        <xdr:cNvPr id="3504" name="Изображение 113" descr="resizeПП-00274500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94472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176</xdr:row>
      <xdr:rowOff>28575</xdr:rowOff>
    </xdr:from>
    <xdr:to>
      <xdr:col>10</xdr:col>
      <xdr:colOff>885825</xdr:colOff>
      <xdr:row>176</xdr:row>
      <xdr:rowOff>1209675</xdr:rowOff>
    </xdr:to>
    <xdr:pic>
      <xdr:nvPicPr>
        <xdr:cNvPr id="3505" name="Изображение 114" descr="resizeПП-00274492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06664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181</xdr:row>
      <xdr:rowOff>28575</xdr:rowOff>
    </xdr:from>
    <xdr:to>
      <xdr:col>10</xdr:col>
      <xdr:colOff>885825</xdr:colOff>
      <xdr:row>181</xdr:row>
      <xdr:rowOff>1209675</xdr:rowOff>
    </xdr:to>
    <xdr:pic>
      <xdr:nvPicPr>
        <xdr:cNvPr id="3506" name="Изображение 115" descr="resizeПП-00276575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25428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187</xdr:row>
      <xdr:rowOff>28575</xdr:rowOff>
    </xdr:from>
    <xdr:to>
      <xdr:col>10</xdr:col>
      <xdr:colOff>885825</xdr:colOff>
      <xdr:row>187</xdr:row>
      <xdr:rowOff>1209675</xdr:rowOff>
    </xdr:to>
    <xdr:pic>
      <xdr:nvPicPr>
        <xdr:cNvPr id="3507" name="Изображение 116" descr="resizeПП-00268956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45717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188</xdr:row>
      <xdr:rowOff>28575</xdr:rowOff>
    </xdr:from>
    <xdr:to>
      <xdr:col>10</xdr:col>
      <xdr:colOff>885825</xdr:colOff>
      <xdr:row>188</xdr:row>
      <xdr:rowOff>1209675</xdr:rowOff>
    </xdr:to>
    <xdr:pic>
      <xdr:nvPicPr>
        <xdr:cNvPr id="3508" name="Изображение 117" descr="resizeПП-00268956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57909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194</xdr:row>
      <xdr:rowOff>28575</xdr:rowOff>
    </xdr:from>
    <xdr:to>
      <xdr:col>10</xdr:col>
      <xdr:colOff>885825</xdr:colOff>
      <xdr:row>194</xdr:row>
      <xdr:rowOff>1209675</xdr:rowOff>
    </xdr:to>
    <xdr:pic>
      <xdr:nvPicPr>
        <xdr:cNvPr id="3509" name="Изображение 118" descr="resizeПП-00274714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7819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195</xdr:row>
      <xdr:rowOff>28575</xdr:rowOff>
    </xdr:from>
    <xdr:to>
      <xdr:col>10</xdr:col>
      <xdr:colOff>885825</xdr:colOff>
      <xdr:row>195</xdr:row>
      <xdr:rowOff>1209675</xdr:rowOff>
    </xdr:to>
    <xdr:pic>
      <xdr:nvPicPr>
        <xdr:cNvPr id="3510" name="Изображение 119" descr="resizeПП-00274714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9038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196</xdr:row>
      <xdr:rowOff>28575</xdr:rowOff>
    </xdr:from>
    <xdr:to>
      <xdr:col>10</xdr:col>
      <xdr:colOff>885825</xdr:colOff>
      <xdr:row>196</xdr:row>
      <xdr:rowOff>1209675</xdr:rowOff>
    </xdr:to>
    <xdr:pic>
      <xdr:nvPicPr>
        <xdr:cNvPr id="3511" name="Изображение 120" descr="resizeПП-00274719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0258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197</xdr:row>
      <xdr:rowOff>28575</xdr:rowOff>
    </xdr:from>
    <xdr:to>
      <xdr:col>10</xdr:col>
      <xdr:colOff>885825</xdr:colOff>
      <xdr:row>197</xdr:row>
      <xdr:rowOff>1209675</xdr:rowOff>
    </xdr:to>
    <xdr:pic>
      <xdr:nvPicPr>
        <xdr:cNvPr id="3512" name="Изображение 121" descr="resizeПП-00274719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1477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198</xdr:row>
      <xdr:rowOff>28575</xdr:rowOff>
    </xdr:from>
    <xdr:to>
      <xdr:col>10</xdr:col>
      <xdr:colOff>885825</xdr:colOff>
      <xdr:row>198</xdr:row>
      <xdr:rowOff>1209675</xdr:rowOff>
    </xdr:to>
    <xdr:pic>
      <xdr:nvPicPr>
        <xdr:cNvPr id="3513" name="Изображение 122" descr="resizeПП-00274722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2696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199</xdr:row>
      <xdr:rowOff>28575</xdr:rowOff>
    </xdr:from>
    <xdr:to>
      <xdr:col>10</xdr:col>
      <xdr:colOff>885825</xdr:colOff>
      <xdr:row>199</xdr:row>
      <xdr:rowOff>1209675</xdr:rowOff>
    </xdr:to>
    <xdr:pic>
      <xdr:nvPicPr>
        <xdr:cNvPr id="3514" name="Изображение 123" descr="resizeПП-00274722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3915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200</xdr:row>
      <xdr:rowOff>28575</xdr:rowOff>
    </xdr:from>
    <xdr:to>
      <xdr:col>10</xdr:col>
      <xdr:colOff>885825</xdr:colOff>
      <xdr:row>200</xdr:row>
      <xdr:rowOff>1209675</xdr:rowOff>
    </xdr:to>
    <xdr:pic>
      <xdr:nvPicPr>
        <xdr:cNvPr id="3515" name="Изображение 124" descr="resizeПП-00274727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5134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201</xdr:row>
      <xdr:rowOff>28575</xdr:rowOff>
    </xdr:from>
    <xdr:to>
      <xdr:col>10</xdr:col>
      <xdr:colOff>885825</xdr:colOff>
      <xdr:row>201</xdr:row>
      <xdr:rowOff>1209675</xdr:rowOff>
    </xdr:to>
    <xdr:pic>
      <xdr:nvPicPr>
        <xdr:cNvPr id="3516" name="Изображение 125" descr="resizeПП-00274727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6354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202</xdr:row>
      <xdr:rowOff>28575</xdr:rowOff>
    </xdr:from>
    <xdr:to>
      <xdr:col>10</xdr:col>
      <xdr:colOff>885825</xdr:colOff>
      <xdr:row>202</xdr:row>
      <xdr:rowOff>1209675</xdr:rowOff>
    </xdr:to>
    <xdr:pic>
      <xdr:nvPicPr>
        <xdr:cNvPr id="3517" name="Изображение 126" descr="resizeПП-00274730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7573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203</xdr:row>
      <xdr:rowOff>28575</xdr:rowOff>
    </xdr:from>
    <xdr:to>
      <xdr:col>10</xdr:col>
      <xdr:colOff>885825</xdr:colOff>
      <xdr:row>203</xdr:row>
      <xdr:rowOff>1209675</xdr:rowOff>
    </xdr:to>
    <xdr:pic>
      <xdr:nvPicPr>
        <xdr:cNvPr id="3518" name="Изображение 127" descr="resizeПП-00274730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8792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204</xdr:row>
      <xdr:rowOff>28575</xdr:rowOff>
    </xdr:from>
    <xdr:to>
      <xdr:col>10</xdr:col>
      <xdr:colOff>885825</xdr:colOff>
      <xdr:row>204</xdr:row>
      <xdr:rowOff>1209675</xdr:rowOff>
    </xdr:to>
    <xdr:pic>
      <xdr:nvPicPr>
        <xdr:cNvPr id="3519" name="Изображение 128" descr="resizeПП-00274732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0011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205</xdr:row>
      <xdr:rowOff>28575</xdr:rowOff>
    </xdr:from>
    <xdr:to>
      <xdr:col>10</xdr:col>
      <xdr:colOff>885825</xdr:colOff>
      <xdr:row>205</xdr:row>
      <xdr:rowOff>1209675</xdr:rowOff>
    </xdr:to>
    <xdr:pic>
      <xdr:nvPicPr>
        <xdr:cNvPr id="3520" name="Изображение 129" descr="resizeПП-00274732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1230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206</xdr:row>
      <xdr:rowOff>28575</xdr:rowOff>
    </xdr:from>
    <xdr:to>
      <xdr:col>10</xdr:col>
      <xdr:colOff>885825</xdr:colOff>
      <xdr:row>206</xdr:row>
      <xdr:rowOff>1209675</xdr:rowOff>
    </xdr:to>
    <xdr:pic>
      <xdr:nvPicPr>
        <xdr:cNvPr id="3521" name="Изображение 130" descr="resizeПП-00274733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2450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207</xdr:row>
      <xdr:rowOff>28575</xdr:rowOff>
    </xdr:from>
    <xdr:to>
      <xdr:col>10</xdr:col>
      <xdr:colOff>885825</xdr:colOff>
      <xdr:row>207</xdr:row>
      <xdr:rowOff>1209675</xdr:rowOff>
    </xdr:to>
    <xdr:pic>
      <xdr:nvPicPr>
        <xdr:cNvPr id="3522" name="Изображение 131" descr="resizeПП-00274733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3669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212</xdr:row>
      <xdr:rowOff>28575</xdr:rowOff>
    </xdr:from>
    <xdr:to>
      <xdr:col>10</xdr:col>
      <xdr:colOff>885825</xdr:colOff>
      <xdr:row>212</xdr:row>
      <xdr:rowOff>1209675</xdr:rowOff>
    </xdr:to>
    <xdr:pic>
      <xdr:nvPicPr>
        <xdr:cNvPr id="3523" name="Изображение 132" descr="resizeПП-00275810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5498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213</xdr:row>
      <xdr:rowOff>28575</xdr:rowOff>
    </xdr:from>
    <xdr:to>
      <xdr:col>10</xdr:col>
      <xdr:colOff>885825</xdr:colOff>
      <xdr:row>213</xdr:row>
      <xdr:rowOff>1209675</xdr:rowOff>
    </xdr:to>
    <xdr:pic>
      <xdr:nvPicPr>
        <xdr:cNvPr id="3524" name="Изображение 133" descr="resizeПП-0027580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6717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214</xdr:row>
      <xdr:rowOff>28575</xdr:rowOff>
    </xdr:from>
    <xdr:to>
      <xdr:col>10</xdr:col>
      <xdr:colOff>885825</xdr:colOff>
      <xdr:row>214</xdr:row>
      <xdr:rowOff>1209675</xdr:rowOff>
    </xdr:to>
    <xdr:pic>
      <xdr:nvPicPr>
        <xdr:cNvPr id="3525" name="Изображение 134" descr="resizeПП-00275799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7936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215</xdr:row>
      <xdr:rowOff>28575</xdr:rowOff>
    </xdr:from>
    <xdr:to>
      <xdr:col>10</xdr:col>
      <xdr:colOff>885825</xdr:colOff>
      <xdr:row>215</xdr:row>
      <xdr:rowOff>1209675</xdr:rowOff>
    </xdr:to>
    <xdr:pic>
      <xdr:nvPicPr>
        <xdr:cNvPr id="3526" name="Изображение 135" descr="resizeПП-00275807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9155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216</xdr:row>
      <xdr:rowOff>28575</xdr:rowOff>
    </xdr:from>
    <xdr:to>
      <xdr:col>10</xdr:col>
      <xdr:colOff>885825</xdr:colOff>
      <xdr:row>216</xdr:row>
      <xdr:rowOff>1209675</xdr:rowOff>
    </xdr:to>
    <xdr:pic>
      <xdr:nvPicPr>
        <xdr:cNvPr id="3527" name="Изображение 136" descr="resizeПП-00275806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0374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217</xdr:row>
      <xdr:rowOff>28575</xdr:rowOff>
    </xdr:from>
    <xdr:to>
      <xdr:col>10</xdr:col>
      <xdr:colOff>885825</xdr:colOff>
      <xdr:row>217</xdr:row>
      <xdr:rowOff>1209675</xdr:rowOff>
    </xdr:to>
    <xdr:pic>
      <xdr:nvPicPr>
        <xdr:cNvPr id="3528" name="Изображение 137" descr="resizeПП-00274054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1594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218</xdr:row>
      <xdr:rowOff>28575</xdr:rowOff>
    </xdr:from>
    <xdr:to>
      <xdr:col>10</xdr:col>
      <xdr:colOff>885825</xdr:colOff>
      <xdr:row>218</xdr:row>
      <xdr:rowOff>1209675</xdr:rowOff>
    </xdr:to>
    <xdr:pic>
      <xdr:nvPicPr>
        <xdr:cNvPr id="3529" name="Изображение 138" descr="resizeПП-00274054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2813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219</xdr:row>
      <xdr:rowOff>28575</xdr:rowOff>
    </xdr:from>
    <xdr:to>
      <xdr:col>10</xdr:col>
      <xdr:colOff>885825</xdr:colOff>
      <xdr:row>219</xdr:row>
      <xdr:rowOff>1209675</xdr:rowOff>
    </xdr:to>
    <xdr:pic>
      <xdr:nvPicPr>
        <xdr:cNvPr id="3530" name="Изображение 139" descr="resizeПП-00274055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4032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220</xdr:row>
      <xdr:rowOff>28575</xdr:rowOff>
    </xdr:from>
    <xdr:to>
      <xdr:col>10</xdr:col>
      <xdr:colOff>885825</xdr:colOff>
      <xdr:row>220</xdr:row>
      <xdr:rowOff>1209675</xdr:rowOff>
    </xdr:to>
    <xdr:pic>
      <xdr:nvPicPr>
        <xdr:cNvPr id="3531" name="Изображение 140" descr="resizeПП-00274055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5251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221</xdr:row>
      <xdr:rowOff>28575</xdr:rowOff>
    </xdr:from>
    <xdr:to>
      <xdr:col>10</xdr:col>
      <xdr:colOff>885825</xdr:colOff>
      <xdr:row>221</xdr:row>
      <xdr:rowOff>1209675</xdr:rowOff>
    </xdr:to>
    <xdr:pic>
      <xdr:nvPicPr>
        <xdr:cNvPr id="3532" name="Изображение 141" descr="resizeПП-00274050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6470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222</xdr:row>
      <xdr:rowOff>28575</xdr:rowOff>
    </xdr:from>
    <xdr:to>
      <xdr:col>10</xdr:col>
      <xdr:colOff>885825</xdr:colOff>
      <xdr:row>222</xdr:row>
      <xdr:rowOff>1209675</xdr:rowOff>
    </xdr:to>
    <xdr:pic>
      <xdr:nvPicPr>
        <xdr:cNvPr id="3533" name="Изображение 142" descr="resizeПП-00274050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7690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223</xdr:row>
      <xdr:rowOff>28575</xdr:rowOff>
    </xdr:from>
    <xdr:to>
      <xdr:col>10</xdr:col>
      <xdr:colOff>885825</xdr:colOff>
      <xdr:row>223</xdr:row>
      <xdr:rowOff>1209675</xdr:rowOff>
    </xdr:to>
    <xdr:pic>
      <xdr:nvPicPr>
        <xdr:cNvPr id="3534" name="Изображение 143" descr="resizeПП-00274053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8909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224</xdr:row>
      <xdr:rowOff>28575</xdr:rowOff>
    </xdr:from>
    <xdr:to>
      <xdr:col>10</xdr:col>
      <xdr:colOff>885825</xdr:colOff>
      <xdr:row>224</xdr:row>
      <xdr:rowOff>1209675</xdr:rowOff>
    </xdr:to>
    <xdr:pic>
      <xdr:nvPicPr>
        <xdr:cNvPr id="3535" name="Изображение 144" descr="resizeПП-00274053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0128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227</xdr:row>
      <xdr:rowOff>28575</xdr:rowOff>
    </xdr:from>
    <xdr:to>
      <xdr:col>10</xdr:col>
      <xdr:colOff>885825</xdr:colOff>
      <xdr:row>227</xdr:row>
      <xdr:rowOff>1209675</xdr:rowOff>
    </xdr:to>
    <xdr:pic>
      <xdr:nvPicPr>
        <xdr:cNvPr id="3536" name="Изображение 145" descr="resizeПП-00274058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1652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228</xdr:row>
      <xdr:rowOff>28575</xdr:rowOff>
    </xdr:from>
    <xdr:to>
      <xdr:col>10</xdr:col>
      <xdr:colOff>885825</xdr:colOff>
      <xdr:row>228</xdr:row>
      <xdr:rowOff>1209675</xdr:rowOff>
    </xdr:to>
    <xdr:pic>
      <xdr:nvPicPr>
        <xdr:cNvPr id="3537" name="Изображение 146" descr="resizeПП-00274058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2871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229</xdr:row>
      <xdr:rowOff>28575</xdr:rowOff>
    </xdr:from>
    <xdr:to>
      <xdr:col>10</xdr:col>
      <xdr:colOff>885825</xdr:colOff>
      <xdr:row>229</xdr:row>
      <xdr:rowOff>1209675</xdr:rowOff>
    </xdr:to>
    <xdr:pic>
      <xdr:nvPicPr>
        <xdr:cNvPr id="3538" name="Изображение 147" descr="resizeПП-00274056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4090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230</xdr:row>
      <xdr:rowOff>28575</xdr:rowOff>
    </xdr:from>
    <xdr:to>
      <xdr:col>10</xdr:col>
      <xdr:colOff>885825</xdr:colOff>
      <xdr:row>230</xdr:row>
      <xdr:rowOff>1209675</xdr:rowOff>
    </xdr:to>
    <xdr:pic>
      <xdr:nvPicPr>
        <xdr:cNvPr id="3539" name="Изображение 148" descr="resizeПП-00274056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5310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231</xdr:row>
      <xdr:rowOff>28575</xdr:rowOff>
    </xdr:from>
    <xdr:to>
      <xdr:col>10</xdr:col>
      <xdr:colOff>885825</xdr:colOff>
      <xdr:row>231</xdr:row>
      <xdr:rowOff>1209675</xdr:rowOff>
    </xdr:to>
    <xdr:pic>
      <xdr:nvPicPr>
        <xdr:cNvPr id="3540" name="Изображение 149" descr="resizeПП-00274057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6529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232</xdr:row>
      <xdr:rowOff>28575</xdr:rowOff>
    </xdr:from>
    <xdr:to>
      <xdr:col>10</xdr:col>
      <xdr:colOff>885825</xdr:colOff>
      <xdr:row>232</xdr:row>
      <xdr:rowOff>1209675</xdr:rowOff>
    </xdr:to>
    <xdr:pic>
      <xdr:nvPicPr>
        <xdr:cNvPr id="3541" name="Изображение 150" descr="resizeПП-00274057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7748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234</xdr:row>
      <xdr:rowOff>28575</xdr:rowOff>
    </xdr:from>
    <xdr:to>
      <xdr:col>10</xdr:col>
      <xdr:colOff>885825</xdr:colOff>
      <xdr:row>234</xdr:row>
      <xdr:rowOff>1209675</xdr:rowOff>
    </xdr:to>
    <xdr:pic>
      <xdr:nvPicPr>
        <xdr:cNvPr id="3542" name="Изображение 151" descr="resizeПП-00275818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9120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235</xdr:row>
      <xdr:rowOff>28575</xdr:rowOff>
    </xdr:from>
    <xdr:to>
      <xdr:col>10</xdr:col>
      <xdr:colOff>885825</xdr:colOff>
      <xdr:row>235</xdr:row>
      <xdr:rowOff>1209675</xdr:rowOff>
    </xdr:to>
    <xdr:pic>
      <xdr:nvPicPr>
        <xdr:cNvPr id="3543" name="Изображение 152" descr="resizeПП-00275818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0339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238</xdr:row>
      <xdr:rowOff>28575</xdr:rowOff>
    </xdr:from>
    <xdr:to>
      <xdr:col>10</xdr:col>
      <xdr:colOff>885825</xdr:colOff>
      <xdr:row>238</xdr:row>
      <xdr:rowOff>1209675</xdr:rowOff>
    </xdr:to>
    <xdr:pic>
      <xdr:nvPicPr>
        <xdr:cNvPr id="3544" name="Изображение 153" descr="resizeПП-00277670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1863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239</xdr:row>
      <xdr:rowOff>28575</xdr:rowOff>
    </xdr:from>
    <xdr:to>
      <xdr:col>10</xdr:col>
      <xdr:colOff>885825</xdr:colOff>
      <xdr:row>239</xdr:row>
      <xdr:rowOff>1209675</xdr:rowOff>
    </xdr:to>
    <xdr:pic>
      <xdr:nvPicPr>
        <xdr:cNvPr id="3545" name="Изображение 154" descr="resizeПП-00276494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3082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240</xdr:row>
      <xdr:rowOff>28575</xdr:rowOff>
    </xdr:from>
    <xdr:to>
      <xdr:col>10</xdr:col>
      <xdr:colOff>885825</xdr:colOff>
      <xdr:row>240</xdr:row>
      <xdr:rowOff>1209675</xdr:rowOff>
    </xdr:to>
    <xdr:pic>
      <xdr:nvPicPr>
        <xdr:cNvPr id="3546" name="Изображение 155" descr="resizeПП-00276494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4301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242</xdr:row>
      <xdr:rowOff>28575</xdr:rowOff>
    </xdr:from>
    <xdr:to>
      <xdr:col>10</xdr:col>
      <xdr:colOff>885825</xdr:colOff>
      <xdr:row>242</xdr:row>
      <xdr:rowOff>1209675</xdr:rowOff>
    </xdr:to>
    <xdr:pic>
      <xdr:nvPicPr>
        <xdr:cNvPr id="3547" name="Изображение 156" descr="resizeПП-00276497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5673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243</xdr:row>
      <xdr:rowOff>28575</xdr:rowOff>
    </xdr:from>
    <xdr:to>
      <xdr:col>10</xdr:col>
      <xdr:colOff>885825</xdr:colOff>
      <xdr:row>243</xdr:row>
      <xdr:rowOff>1209675</xdr:rowOff>
    </xdr:to>
    <xdr:pic>
      <xdr:nvPicPr>
        <xdr:cNvPr id="3548" name="Изображение 157" descr="resizeПП-00276497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6892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244</xdr:row>
      <xdr:rowOff>28575</xdr:rowOff>
    </xdr:from>
    <xdr:to>
      <xdr:col>10</xdr:col>
      <xdr:colOff>885825</xdr:colOff>
      <xdr:row>244</xdr:row>
      <xdr:rowOff>1209675</xdr:rowOff>
    </xdr:to>
    <xdr:pic>
      <xdr:nvPicPr>
        <xdr:cNvPr id="3549" name="Изображение 158" descr="resizeПП-00276496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8111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245</xdr:row>
      <xdr:rowOff>28575</xdr:rowOff>
    </xdr:from>
    <xdr:to>
      <xdr:col>10</xdr:col>
      <xdr:colOff>885825</xdr:colOff>
      <xdr:row>245</xdr:row>
      <xdr:rowOff>1209675</xdr:rowOff>
    </xdr:to>
    <xdr:pic>
      <xdr:nvPicPr>
        <xdr:cNvPr id="3550" name="Изображение 159" descr="resizeПП-00276496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9330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246</xdr:row>
      <xdr:rowOff>28575</xdr:rowOff>
    </xdr:from>
    <xdr:to>
      <xdr:col>10</xdr:col>
      <xdr:colOff>885825</xdr:colOff>
      <xdr:row>246</xdr:row>
      <xdr:rowOff>1209675</xdr:rowOff>
    </xdr:to>
    <xdr:pic>
      <xdr:nvPicPr>
        <xdr:cNvPr id="3551" name="Изображение 160" descr="resizeПП-00276495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0550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247</xdr:row>
      <xdr:rowOff>28575</xdr:rowOff>
    </xdr:from>
    <xdr:to>
      <xdr:col>10</xdr:col>
      <xdr:colOff>885825</xdr:colOff>
      <xdr:row>247</xdr:row>
      <xdr:rowOff>1209675</xdr:rowOff>
    </xdr:to>
    <xdr:pic>
      <xdr:nvPicPr>
        <xdr:cNvPr id="3552" name="Изображение 161" descr="resizeПП-00276495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1769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251</xdr:row>
      <xdr:rowOff>28575</xdr:rowOff>
    </xdr:from>
    <xdr:to>
      <xdr:col>10</xdr:col>
      <xdr:colOff>885825</xdr:colOff>
      <xdr:row>251</xdr:row>
      <xdr:rowOff>1209675</xdr:rowOff>
    </xdr:to>
    <xdr:pic>
      <xdr:nvPicPr>
        <xdr:cNvPr id="3553" name="Изображение 162" descr="resizeПП-00276249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3445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252</xdr:row>
      <xdr:rowOff>28575</xdr:rowOff>
    </xdr:from>
    <xdr:to>
      <xdr:col>10</xdr:col>
      <xdr:colOff>885825</xdr:colOff>
      <xdr:row>252</xdr:row>
      <xdr:rowOff>1209675</xdr:rowOff>
    </xdr:to>
    <xdr:pic>
      <xdr:nvPicPr>
        <xdr:cNvPr id="3554" name="Изображение 163" descr="resizeПП-00276249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4664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255</xdr:row>
      <xdr:rowOff>28575</xdr:rowOff>
    </xdr:from>
    <xdr:to>
      <xdr:col>10</xdr:col>
      <xdr:colOff>885825</xdr:colOff>
      <xdr:row>255</xdr:row>
      <xdr:rowOff>1209675</xdr:rowOff>
    </xdr:to>
    <xdr:pic>
      <xdr:nvPicPr>
        <xdr:cNvPr id="3555" name="Изображение 164" descr="resizeПП-00274059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6188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256</xdr:row>
      <xdr:rowOff>28575</xdr:rowOff>
    </xdr:from>
    <xdr:to>
      <xdr:col>10</xdr:col>
      <xdr:colOff>885825</xdr:colOff>
      <xdr:row>256</xdr:row>
      <xdr:rowOff>1209675</xdr:rowOff>
    </xdr:to>
    <xdr:pic>
      <xdr:nvPicPr>
        <xdr:cNvPr id="3556" name="Изображение 165" descr="resizeПП-00274059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7408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257</xdr:row>
      <xdr:rowOff>28575</xdr:rowOff>
    </xdr:from>
    <xdr:to>
      <xdr:col>10</xdr:col>
      <xdr:colOff>885825</xdr:colOff>
      <xdr:row>257</xdr:row>
      <xdr:rowOff>1209675</xdr:rowOff>
    </xdr:to>
    <xdr:pic>
      <xdr:nvPicPr>
        <xdr:cNvPr id="3557" name="Изображение 166" descr="resizeПП-00274060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8627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258</xdr:row>
      <xdr:rowOff>28575</xdr:rowOff>
    </xdr:from>
    <xdr:to>
      <xdr:col>10</xdr:col>
      <xdr:colOff>885825</xdr:colOff>
      <xdr:row>258</xdr:row>
      <xdr:rowOff>1209675</xdr:rowOff>
    </xdr:to>
    <xdr:pic>
      <xdr:nvPicPr>
        <xdr:cNvPr id="3558" name="Изображение 167" descr="resizeПП-00274060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9846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260</xdr:row>
      <xdr:rowOff>28575</xdr:rowOff>
    </xdr:from>
    <xdr:to>
      <xdr:col>10</xdr:col>
      <xdr:colOff>885825</xdr:colOff>
      <xdr:row>260</xdr:row>
      <xdr:rowOff>1209675</xdr:rowOff>
    </xdr:to>
    <xdr:pic>
      <xdr:nvPicPr>
        <xdr:cNvPr id="3559" name="Изображение 168" descr="resizeПП-00274744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1218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261</xdr:row>
      <xdr:rowOff>28575</xdr:rowOff>
    </xdr:from>
    <xdr:to>
      <xdr:col>10</xdr:col>
      <xdr:colOff>885825</xdr:colOff>
      <xdr:row>261</xdr:row>
      <xdr:rowOff>1209675</xdr:rowOff>
    </xdr:to>
    <xdr:pic>
      <xdr:nvPicPr>
        <xdr:cNvPr id="3560" name="Изображение 169" descr="resizeПП-00274744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2437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262</xdr:row>
      <xdr:rowOff>28575</xdr:rowOff>
    </xdr:from>
    <xdr:to>
      <xdr:col>10</xdr:col>
      <xdr:colOff>885825</xdr:colOff>
      <xdr:row>262</xdr:row>
      <xdr:rowOff>1209675</xdr:rowOff>
    </xdr:to>
    <xdr:pic>
      <xdr:nvPicPr>
        <xdr:cNvPr id="3561" name="Изображение 170" descr="resizeПП-00274746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3656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263</xdr:row>
      <xdr:rowOff>28575</xdr:rowOff>
    </xdr:from>
    <xdr:to>
      <xdr:col>10</xdr:col>
      <xdr:colOff>885825</xdr:colOff>
      <xdr:row>263</xdr:row>
      <xdr:rowOff>1209675</xdr:rowOff>
    </xdr:to>
    <xdr:pic>
      <xdr:nvPicPr>
        <xdr:cNvPr id="3562" name="Изображение 171" descr="resizeПП-00274746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4875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264</xdr:row>
      <xdr:rowOff>28575</xdr:rowOff>
    </xdr:from>
    <xdr:to>
      <xdr:col>10</xdr:col>
      <xdr:colOff>885825</xdr:colOff>
      <xdr:row>264</xdr:row>
      <xdr:rowOff>1209675</xdr:rowOff>
    </xdr:to>
    <xdr:pic>
      <xdr:nvPicPr>
        <xdr:cNvPr id="3563" name="Изображение 172" descr="resizeПП-00274747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6094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265</xdr:row>
      <xdr:rowOff>28575</xdr:rowOff>
    </xdr:from>
    <xdr:to>
      <xdr:col>10</xdr:col>
      <xdr:colOff>885825</xdr:colOff>
      <xdr:row>265</xdr:row>
      <xdr:rowOff>1209675</xdr:rowOff>
    </xdr:to>
    <xdr:pic>
      <xdr:nvPicPr>
        <xdr:cNvPr id="3564" name="Изображение 173" descr="resizeПП-00274747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7314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267</xdr:row>
      <xdr:rowOff>28575</xdr:rowOff>
    </xdr:from>
    <xdr:to>
      <xdr:col>10</xdr:col>
      <xdr:colOff>885825</xdr:colOff>
      <xdr:row>267</xdr:row>
      <xdr:rowOff>1209675</xdr:rowOff>
    </xdr:to>
    <xdr:pic>
      <xdr:nvPicPr>
        <xdr:cNvPr id="3565" name="Изображение 174" descr="resizeПП-00274753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8685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268</xdr:row>
      <xdr:rowOff>28575</xdr:rowOff>
    </xdr:from>
    <xdr:to>
      <xdr:col>10</xdr:col>
      <xdr:colOff>885825</xdr:colOff>
      <xdr:row>268</xdr:row>
      <xdr:rowOff>1209675</xdr:rowOff>
    </xdr:to>
    <xdr:pic>
      <xdr:nvPicPr>
        <xdr:cNvPr id="3566" name="Изображение 175" descr="resizeПП-00274753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9904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269</xdr:row>
      <xdr:rowOff>28575</xdr:rowOff>
    </xdr:from>
    <xdr:to>
      <xdr:col>10</xdr:col>
      <xdr:colOff>885825</xdr:colOff>
      <xdr:row>269</xdr:row>
      <xdr:rowOff>1209675</xdr:rowOff>
    </xdr:to>
    <xdr:pic>
      <xdr:nvPicPr>
        <xdr:cNvPr id="3567" name="Изображение 176" descr="resizeПП-00274755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1124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270</xdr:row>
      <xdr:rowOff>28575</xdr:rowOff>
    </xdr:from>
    <xdr:to>
      <xdr:col>10</xdr:col>
      <xdr:colOff>885825</xdr:colOff>
      <xdr:row>270</xdr:row>
      <xdr:rowOff>1209675</xdr:rowOff>
    </xdr:to>
    <xdr:pic>
      <xdr:nvPicPr>
        <xdr:cNvPr id="3568" name="Изображение 177" descr="resizeПП-00274759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2343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274</xdr:row>
      <xdr:rowOff>28575</xdr:rowOff>
    </xdr:from>
    <xdr:to>
      <xdr:col>10</xdr:col>
      <xdr:colOff>885825</xdr:colOff>
      <xdr:row>274</xdr:row>
      <xdr:rowOff>1209675</xdr:rowOff>
    </xdr:to>
    <xdr:pic>
      <xdr:nvPicPr>
        <xdr:cNvPr id="3569" name="Изображение 178" descr="resizeПП-00274682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4019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277</xdr:row>
      <xdr:rowOff>28575</xdr:rowOff>
    </xdr:from>
    <xdr:to>
      <xdr:col>10</xdr:col>
      <xdr:colOff>885825</xdr:colOff>
      <xdr:row>277</xdr:row>
      <xdr:rowOff>1209675</xdr:rowOff>
    </xdr:to>
    <xdr:pic>
      <xdr:nvPicPr>
        <xdr:cNvPr id="3570" name="Изображение 179" descr="resizeПП-00277380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5543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278</xdr:row>
      <xdr:rowOff>28575</xdr:rowOff>
    </xdr:from>
    <xdr:to>
      <xdr:col>10</xdr:col>
      <xdr:colOff>885825</xdr:colOff>
      <xdr:row>278</xdr:row>
      <xdr:rowOff>1209675</xdr:rowOff>
    </xdr:to>
    <xdr:pic>
      <xdr:nvPicPr>
        <xdr:cNvPr id="3571" name="Изображение 180" descr="resizeПП-00278192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6762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279</xdr:row>
      <xdr:rowOff>28575</xdr:rowOff>
    </xdr:from>
    <xdr:to>
      <xdr:col>10</xdr:col>
      <xdr:colOff>885825</xdr:colOff>
      <xdr:row>279</xdr:row>
      <xdr:rowOff>1209675</xdr:rowOff>
    </xdr:to>
    <xdr:pic>
      <xdr:nvPicPr>
        <xdr:cNvPr id="3572" name="Изображение 181" descr="resizeПП-00278193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7982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282</xdr:row>
      <xdr:rowOff>28575</xdr:rowOff>
    </xdr:from>
    <xdr:to>
      <xdr:col>10</xdr:col>
      <xdr:colOff>885825</xdr:colOff>
      <xdr:row>282</xdr:row>
      <xdr:rowOff>1209675</xdr:rowOff>
    </xdr:to>
    <xdr:pic>
      <xdr:nvPicPr>
        <xdr:cNvPr id="3573" name="Изображение 182" descr="resizeПП-00274636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9506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283</xdr:row>
      <xdr:rowOff>28575</xdr:rowOff>
    </xdr:from>
    <xdr:to>
      <xdr:col>10</xdr:col>
      <xdr:colOff>885825</xdr:colOff>
      <xdr:row>283</xdr:row>
      <xdr:rowOff>1209675</xdr:rowOff>
    </xdr:to>
    <xdr:pic>
      <xdr:nvPicPr>
        <xdr:cNvPr id="3574" name="Изображение 183" descr="resizeПП-00274634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0725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284</xdr:row>
      <xdr:rowOff>28575</xdr:rowOff>
    </xdr:from>
    <xdr:to>
      <xdr:col>10</xdr:col>
      <xdr:colOff>885825</xdr:colOff>
      <xdr:row>284</xdr:row>
      <xdr:rowOff>1209675</xdr:rowOff>
    </xdr:to>
    <xdr:pic>
      <xdr:nvPicPr>
        <xdr:cNvPr id="3575" name="Изображение 184" descr="resizeПП-00278563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1944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285</xdr:row>
      <xdr:rowOff>28575</xdr:rowOff>
    </xdr:from>
    <xdr:to>
      <xdr:col>10</xdr:col>
      <xdr:colOff>885825</xdr:colOff>
      <xdr:row>285</xdr:row>
      <xdr:rowOff>1209675</xdr:rowOff>
    </xdr:to>
    <xdr:pic>
      <xdr:nvPicPr>
        <xdr:cNvPr id="3576" name="Изображение 185" descr="resizeПП-00274633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3163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289</xdr:row>
      <xdr:rowOff>28575</xdr:rowOff>
    </xdr:from>
    <xdr:to>
      <xdr:col>10</xdr:col>
      <xdr:colOff>885825</xdr:colOff>
      <xdr:row>289</xdr:row>
      <xdr:rowOff>1209675</xdr:rowOff>
    </xdr:to>
    <xdr:pic>
      <xdr:nvPicPr>
        <xdr:cNvPr id="3577" name="Изображение 186" descr="resizeПП-00278175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4840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290</xdr:row>
      <xdr:rowOff>28575</xdr:rowOff>
    </xdr:from>
    <xdr:to>
      <xdr:col>10</xdr:col>
      <xdr:colOff>885825</xdr:colOff>
      <xdr:row>290</xdr:row>
      <xdr:rowOff>1209675</xdr:rowOff>
    </xdr:to>
    <xdr:pic>
      <xdr:nvPicPr>
        <xdr:cNvPr id="3578" name="Изображение 187" descr="resizeПП-00278175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6059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292</xdr:row>
      <xdr:rowOff>28575</xdr:rowOff>
    </xdr:from>
    <xdr:to>
      <xdr:col>10</xdr:col>
      <xdr:colOff>885825</xdr:colOff>
      <xdr:row>292</xdr:row>
      <xdr:rowOff>1209675</xdr:rowOff>
    </xdr:to>
    <xdr:pic>
      <xdr:nvPicPr>
        <xdr:cNvPr id="3579" name="Изображение 188" descr="resizeПП-00275524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7430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294</xdr:row>
      <xdr:rowOff>28575</xdr:rowOff>
    </xdr:from>
    <xdr:to>
      <xdr:col>10</xdr:col>
      <xdr:colOff>885825</xdr:colOff>
      <xdr:row>294</xdr:row>
      <xdr:rowOff>1209675</xdr:rowOff>
    </xdr:to>
    <xdr:pic>
      <xdr:nvPicPr>
        <xdr:cNvPr id="3580" name="Изображение 189" descr="resizeПП-00278170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8802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295</xdr:row>
      <xdr:rowOff>28575</xdr:rowOff>
    </xdr:from>
    <xdr:to>
      <xdr:col>10</xdr:col>
      <xdr:colOff>885825</xdr:colOff>
      <xdr:row>295</xdr:row>
      <xdr:rowOff>1209675</xdr:rowOff>
    </xdr:to>
    <xdr:pic>
      <xdr:nvPicPr>
        <xdr:cNvPr id="3581" name="Изображение 190" descr="resizeПП-00278170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0021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298</xdr:row>
      <xdr:rowOff>28575</xdr:rowOff>
    </xdr:from>
    <xdr:to>
      <xdr:col>10</xdr:col>
      <xdr:colOff>885825</xdr:colOff>
      <xdr:row>298</xdr:row>
      <xdr:rowOff>1209675</xdr:rowOff>
    </xdr:to>
    <xdr:pic>
      <xdr:nvPicPr>
        <xdr:cNvPr id="3582" name="Изображение 191" descr="resizeПП-00275523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1545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300</xdr:row>
      <xdr:rowOff>28575</xdr:rowOff>
    </xdr:from>
    <xdr:to>
      <xdr:col>10</xdr:col>
      <xdr:colOff>885825</xdr:colOff>
      <xdr:row>300</xdr:row>
      <xdr:rowOff>1209675</xdr:rowOff>
    </xdr:to>
    <xdr:pic>
      <xdr:nvPicPr>
        <xdr:cNvPr id="3583" name="Изображение 192" descr="resizeПП-00278555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2917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304</xdr:row>
      <xdr:rowOff>28575</xdr:rowOff>
    </xdr:from>
    <xdr:to>
      <xdr:col>10</xdr:col>
      <xdr:colOff>885825</xdr:colOff>
      <xdr:row>304</xdr:row>
      <xdr:rowOff>1209675</xdr:rowOff>
    </xdr:to>
    <xdr:pic>
      <xdr:nvPicPr>
        <xdr:cNvPr id="3584" name="Изображение 193" descr="resizeПП-00274631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4593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305</xdr:row>
      <xdr:rowOff>28575</xdr:rowOff>
    </xdr:from>
    <xdr:to>
      <xdr:col>10</xdr:col>
      <xdr:colOff>885825</xdr:colOff>
      <xdr:row>305</xdr:row>
      <xdr:rowOff>1209675</xdr:rowOff>
    </xdr:to>
    <xdr:pic>
      <xdr:nvPicPr>
        <xdr:cNvPr id="3585" name="Изображение 194" descr="resizeПП-00274632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5812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306</xdr:row>
      <xdr:rowOff>28575</xdr:rowOff>
    </xdr:from>
    <xdr:to>
      <xdr:col>10</xdr:col>
      <xdr:colOff>885825</xdr:colOff>
      <xdr:row>306</xdr:row>
      <xdr:rowOff>1209675</xdr:rowOff>
    </xdr:to>
    <xdr:pic>
      <xdr:nvPicPr>
        <xdr:cNvPr id="3586" name="Изображение 195" descr="resizeПП-00274639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7032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307</xdr:row>
      <xdr:rowOff>28575</xdr:rowOff>
    </xdr:from>
    <xdr:to>
      <xdr:col>10</xdr:col>
      <xdr:colOff>885825</xdr:colOff>
      <xdr:row>307</xdr:row>
      <xdr:rowOff>1209675</xdr:rowOff>
    </xdr:to>
    <xdr:pic>
      <xdr:nvPicPr>
        <xdr:cNvPr id="3587" name="Изображение 196" descr="resizeПП-00277594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8251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308</xdr:row>
      <xdr:rowOff>28575</xdr:rowOff>
    </xdr:from>
    <xdr:to>
      <xdr:col>10</xdr:col>
      <xdr:colOff>885825</xdr:colOff>
      <xdr:row>308</xdr:row>
      <xdr:rowOff>1209675</xdr:rowOff>
    </xdr:to>
    <xdr:pic>
      <xdr:nvPicPr>
        <xdr:cNvPr id="3588" name="Изображение 197" descr="resizeПП-00277593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9470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309</xdr:row>
      <xdr:rowOff>28575</xdr:rowOff>
    </xdr:from>
    <xdr:to>
      <xdr:col>10</xdr:col>
      <xdr:colOff>885825</xdr:colOff>
      <xdr:row>309</xdr:row>
      <xdr:rowOff>1209675</xdr:rowOff>
    </xdr:to>
    <xdr:pic>
      <xdr:nvPicPr>
        <xdr:cNvPr id="3589" name="Изображение 198" descr="resizeПП-00274638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0689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310</xdr:row>
      <xdr:rowOff>28575</xdr:rowOff>
    </xdr:from>
    <xdr:to>
      <xdr:col>10</xdr:col>
      <xdr:colOff>885825</xdr:colOff>
      <xdr:row>310</xdr:row>
      <xdr:rowOff>1209675</xdr:rowOff>
    </xdr:to>
    <xdr:pic>
      <xdr:nvPicPr>
        <xdr:cNvPr id="3590" name="Изображение 199" descr="resizeПП-00277951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1908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313</xdr:row>
      <xdr:rowOff>28575</xdr:rowOff>
    </xdr:from>
    <xdr:to>
      <xdr:col>10</xdr:col>
      <xdr:colOff>885825</xdr:colOff>
      <xdr:row>313</xdr:row>
      <xdr:rowOff>1209675</xdr:rowOff>
    </xdr:to>
    <xdr:pic>
      <xdr:nvPicPr>
        <xdr:cNvPr id="3591" name="Изображение 200" descr="resizeПП-00277595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3432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314</xdr:row>
      <xdr:rowOff>28575</xdr:rowOff>
    </xdr:from>
    <xdr:to>
      <xdr:col>10</xdr:col>
      <xdr:colOff>885825</xdr:colOff>
      <xdr:row>314</xdr:row>
      <xdr:rowOff>1209675</xdr:rowOff>
    </xdr:to>
    <xdr:pic>
      <xdr:nvPicPr>
        <xdr:cNvPr id="3592" name="Изображение 201" descr="resizeПП-00277595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4652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315</xdr:row>
      <xdr:rowOff>28575</xdr:rowOff>
    </xdr:from>
    <xdr:to>
      <xdr:col>10</xdr:col>
      <xdr:colOff>885825</xdr:colOff>
      <xdr:row>315</xdr:row>
      <xdr:rowOff>1209675</xdr:rowOff>
    </xdr:to>
    <xdr:pic>
      <xdr:nvPicPr>
        <xdr:cNvPr id="3593" name="Изображение 202" descr="resizeПП-00277597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5871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316</xdr:row>
      <xdr:rowOff>28575</xdr:rowOff>
    </xdr:from>
    <xdr:to>
      <xdr:col>10</xdr:col>
      <xdr:colOff>885825</xdr:colOff>
      <xdr:row>316</xdr:row>
      <xdr:rowOff>1209675</xdr:rowOff>
    </xdr:to>
    <xdr:pic>
      <xdr:nvPicPr>
        <xdr:cNvPr id="3594" name="Изображение 203" descr="resizeПП-00277597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7090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318</xdr:row>
      <xdr:rowOff>28575</xdr:rowOff>
    </xdr:from>
    <xdr:to>
      <xdr:col>10</xdr:col>
      <xdr:colOff>885825</xdr:colOff>
      <xdr:row>318</xdr:row>
      <xdr:rowOff>1209675</xdr:rowOff>
    </xdr:to>
    <xdr:pic>
      <xdr:nvPicPr>
        <xdr:cNvPr id="3595" name="Изображение 204" descr="resizeПП-00278409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8462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319</xdr:row>
      <xdr:rowOff>28575</xdr:rowOff>
    </xdr:from>
    <xdr:to>
      <xdr:col>10</xdr:col>
      <xdr:colOff>885825</xdr:colOff>
      <xdr:row>319</xdr:row>
      <xdr:rowOff>1209675</xdr:rowOff>
    </xdr:to>
    <xdr:pic>
      <xdr:nvPicPr>
        <xdr:cNvPr id="3596" name="Изображение 205" descr="resizeПП-00278409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9681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320</xdr:row>
      <xdr:rowOff>28575</xdr:rowOff>
    </xdr:from>
    <xdr:to>
      <xdr:col>10</xdr:col>
      <xdr:colOff>885825</xdr:colOff>
      <xdr:row>320</xdr:row>
      <xdr:rowOff>1209675</xdr:rowOff>
    </xdr:to>
    <xdr:pic>
      <xdr:nvPicPr>
        <xdr:cNvPr id="3597" name="Изображение 206" descr="resizeПП-00278408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0900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321</xdr:row>
      <xdr:rowOff>28575</xdr:rowOff>
    </xdr:from>
    <xdr:to>
      <xdr:col>10</xdr:col>
      <xdr:colOff>885825</xdr:colOff>
      <xdr:row>321</xdr:row>
      <xdr:rowOff>1209675</xdr:rowOff>
    </xdr:to>
    <xdr:pic>
      <xdr:nvPicPr>
        <xdr:cNvPr id="3598" name="Изображение 207" descr="resizeПП-00278408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2119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322</xdr:row>
      <xdr:rowOff>28575</xdr:rowOff>
    </xdr:from>
    <xdr:to>
      <xdr:col>10</xdr:col>
      <xdr:colOff>885825</xdr:colOff>
      <xdr:row>322</xdr:row>
      <xdr:rowOff>1209675</xdr:rowOff>
    </xdr:to>
    <xdr:pic>
      <xdr:nvPicPr>
        <xdr:cNvPr id="3599" name="Изображение 208" descr="resizeПП-00278406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3338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323</xdr:row>
      <xdr:rowOff>28575</xdr:rowOff>
    </xdr:from>
    <xdr:to>
      <xdr:col>10</xdr:col>
      <xdr:colOff>885825</xdr:colOff>
      <xdr:row>323</xdr:row>
      <xdr:rowOff>1209675</xdr:rowOff>
    </xdr:to>
    <xdr:pic>
      <xdr:nvPicPr>
        <xdr:cNvPr id="3600" name="Изображение 209" descr="resizeПП-00278406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4558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325</xdr:row>
      <xdr:rowOff>28575</xdr:rowOff>
    </xdr:from>
    <xdr:to>
      <xdr:col>10</xdr:col>
      <xdr:colOff>885825</xdr:colOff>
      <xdr:row>325</xdr:row>
      <xdr:rowOff>1209675</xdr:rowOff>
    </xdr:to>
    <xdr:pic>
      <xdr:nvPicPr>
        <xdr:cNvPr id="3601" name="Изображение 210" descr="resizeПП-00278314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5929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326</xdr:row>
      <xdr:rowOff>28575</xdr:rowOff>
    </xdr:from>
    <xdr:to>
      <xdr:col>10</xdr:col>
      <xdr:colOff>885825</xdr:colOff>
      <xdr:row>326</xdr:row>
      <xdr:rowOff>1209675</xdr:rowOff>
    </xdr:to>
    <xdr:pic>
      <xdr:nvPicPr>
        <xdr:cNvPr id="3602" name="Изображение 211" descr="resizeПП-00278311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7148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327</xdr:row>
      <xdr:rowOff>28575</xdr:rowOff>
    </xdr:from>
    <xdr:to>
      <xdr:col>10</xdr:col>
      <xdr:colOff>885825</xdr:colOff>
      <xdr:row>327</xdr:row>
      <xdr:rowOff>1209675</xdr:rowOff>
    </xdr:to>
    <xdr:pic>
      <xdr:nvPicPr>
        <xdr:cNvPr id="3603" name="Изображение 212" descr="resizeПП-00278304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8368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328</xdr:row>
      <xdr:rowOff>28575</xdr:rowOff>
    </xdr:from>
    <xdr:to>
      <xdr:col>10</xdr:col>
      <xdr:colOff>885825</xdr:colOff>
      <xdr:row>328</xdr:row>
      <xdr:rowOff>1209675</xdr:rowOff>
    </xdr:to>
    <xdr:pic>
      <xdr:nvPicPr>
        <xdr:cNvPr id="3604" name="Изображение 213" descr="resizeПП-00278562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9587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329</xdr:row>
      <xdr:rowOff>28575</xdr:rowOff>
    </xdr:from>
    <xdr:to>
      <xdr:col>10</xdr:col>
      <xdr:colOff>885825</xdr:colOff>
      <xdr:row>329</xdr:row>
      <xdr:rowOff>1209675</xdr:rowOff>
    </xdr:to>
    <xdr:pic>
      <xdr:nvPicPr>
        <xdr:cNvPr id="3605" name="Изображение 214" descr="resizeПП-00278562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0806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330</xdr:row>
      <xdr:rowOff>28575</xdr:rowOff>
    </xdr:from>
    <xdr:to>
      <xdr:col>10</xdr:col>
      <xdr:colOff>885825</xdr:colOff>
      <xdr:row>330</xdr:row>
      <xdr:rowOff>1209675</xdr:rowOff>
    </xdr:to>
    <xdr:pic>
      <xdr:nvPicPr>
        <xdr:cNvPr id="3606" name="Изображение 215" descr="resizeПП-00278599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2025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333</xdr:row>
      <xdr:rowOff>28575</xdr:rowOff>
    </xdr:from>
    <xdr:to>
      <xdr:col>10</xdr:col>
      <xdr:colOff>885825</xdr:colOff>
      <xdr:row>333</xdr:row>
      <xdr:rowOff>1209675</xdr:rowOff>
    </xdr:to>
    <xdr:pic>
      <xdr:nvPicPr>
        <xdr:cNvPr id="3607" name="Изображение 216" descr="resizeПП-00274637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3549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335</xdr:row>
      <xdr:rowOff>28575</xdr:rowOff>
    </xdr:from>
    <xdr:to>
      <xdr:col>10</xdr:col>
      <xdr:colOff>885825</xdr:colOff>
      <xdr:row>335</xdr:row>
      <xdr:rowOff>1209675</xdr:rowOff>
    </xdr:to>
    <xdr:pic>
      <xdr:nvPicPr>
        <xdr:cNvPr id="3608" name="Изображение 217" descr="resizeПП-00277048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4921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336</xdr:row>
      <xdr:rowOff>28575</xdr:rowOff>
    </xdr:from>
    <xdr:to>
      <xdr:col>10</xdr:col>
      <xdr:colOff>885825</xdr:colOff>
      <xdr:row>336</xdr:row>
      <xdr:rowOff>1209675</xdr:rowOff>
    </xdr:to>
    <xdr:pic>
      <xdr:nvPicPr>
        <xdr:cNvPr id="3609" name="Изображение 218" descr="resizeПП-00277048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6140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337</xdr:row>
      <xdr:rowOff>28575</xdr:rowOff>
    </xdr:from>
    <xdr:to>
      <xdr:col>10</xdr:col>
      <xdr:colOff>885825</xdr:colOff>
      <xdr:row>337</xdr:row>
      <xdr:rowOff>1209675</xdr:rowOff>
    </xdr:to>
    <xdr:pic>
      <xdr:nvPicPr>
        <xdr:cNvPr id="3610" name="Изображение 219" descr="resizeПП-00277049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7359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338</xdr:row>
      <xdr:rowOff>28575</xdr:rowOff>
    </xdr:from>
    <xdr:to>
      <xdr:col>10</xdr:col>
      <xdr:colOff>885825</xdr:colOff>
      <xdr:row>338</xdr:row>
      <xdr:rowOff>1209675</xdr:rowOff>
    </xdr:to>
    <xdr:pic>
      <xdr:nvPicPr>
        <xdr:cNvPr id="3611" name="Изображение 220" descr="resizeПП-00277049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8578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339</xdr:row>
      <xdr:rowOff>28575</xdr:rowOff>
    </xdr:from>
    <xdr:to>
      <xdr:col>10</xdr:col>
      <xdr:colOff>885825</xdr:colOff>
      <xdr:row>339</xdr:row>
      <xdr:rowOff>1209675</xdr:rowOff>
    </xdr:to>
    <xdr:pic>
      <xdr:nvPicPr>
        <xdr:cNvPr id="3612" name="Изображение 221" descr="resizeПП-00277044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9798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340</xdr:row>
      <xdr:rowOff>28575</xdr:rowOff>
    </xdr:from>
    <xdr:to>
      <xdr:col>10</xdr:col>
      <xdr:colOff>885825</xdr:colOff>
      <xdr:row>340</xdr:row>
      <xdr:rowOff>1209675</xdr:rowOff>
    </xdr:to>
    <xdr:pic>
      <xdr:nvPicPr>
        <xdr:cNvPr id="3613" name="Изображение 222" descr="resizeПП-00277044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91017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341</xdr:row>
      <xdr:rowOff>28575</xdr:rowOff>
    </xdr:from>
    <xdr:to>
      <xdr:col>10</xdr:col>
      <xdr:colOff>885825</xdr:colOff>
      <xdr:row>341</xdr:row>
      <xdr:rowOff>1209675</xdr:rowOff>
    </xdr:to>
    <xdr:pic>
      <xdr:nvPicPr>
        <xdr:cNvPr id="3614" name="Изображение 223" descr="resizeПП-00277043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92236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</xdr:colOff>
      <xdr:row>342</xdr:row>
      <xdr:rowOff>28575</xdr:rowOff>
    </xdr:from>
    <xdr:to>
      <xdr:col>10</xdr:col>
      <xdr:colOff>885825</xdr:colOff>
      <xdr:row>342</xdr:row>
      <xdr:rowOff>1209675</xdr:rowOff>
    </xdr:to>
    <xdr:pic>
      <xdr:nvPicPr>
        <xdr:cNvPr id="3615" name="Изображение 224" descr="resizeПП-00277043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93455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343"/>
  <sheetViews>
    <sheetView tabSelected="1" workbookViewId="0">
      <selection activeCell="A4" sqref="A4:A5"/>
    </sheetView>
  </sheetViews>
  <sheetFormatPr defaultColWidth="10.5" defaultRowHeight="11.25" outlineLevelRow="7" x14ac:dyDescent="0.2"/>
  <cols>
    <col min="1" max="1" width="7.83203125" bestFit="1" customWidth="1"/>
    <col min="2" max="2" width="12.1640625" bestFit="1" customWidth="1"/>
    <col min="3" max="6" width="17.5" bestFit="1" customWidth="1"/>
    <col min="7" max="8" width="15.1640625" bestFit="1" customWidth="1"/>
    <col min="9" max="9" width="11.6640625" bestFit="1" customWidth="1"/>
    <col min="10" max="10" width="16.33203125" bestFit="1" customWidth="1"/>
    <col min="11" max="11" width="21.33203125" style="1" bestFit="1" customWidth="1"/>
    <col min="12" max="12" width="16.5" bestFit="1" customWidth="1"/>
    <col min="13" max="14" width="11.6640625" bestFit="1" customWidth="1"/>
    <col min="15" max="15" width="13.6640625" bestFit="1" customWidth="1"/>
    <col min="19" max="19" width="19.83203125" bestFit="1" customWidth="1"/>
    <col min="21" max="21" width="14.6640625" bestFit="1" customWidth="1"/>
    <col min="22" max="24" width="13.5" bestFit="1" customWidth="1"/>
  </cols>
  <sheetData>
    <row r="1" spans="1:24" ht="24" customHeight="1" x14ac:dyDescent="0.35">
      <c r="E1" s="2" t="s">
        <v>0</v>
      </c>
    </row>
    <row r="2" spans="1:24" ht="15.75" customHeight="1" x14ac:dyDescent="0.2">
      <c r="A2" s="41">
        <v>46261</v>
      </c>
      <c r="B2" s="42"/>
      <c r="C2" s="21" t="s">
        <v>1</v>
      </c>
      <c r="D2" s="21"/>
      <c r="E2" s="21"/>
      <c r="F2" s="21"/>
    </row>
    <row r="3" spans="1:24" ht="15" customHeight="1" x14ac:dyDescent="0.2">
      <c r="B3" s="22" t="s">
        <v>2</v>
      </c>
      <c r="C3" s="22"/>
      <c r="D3" s="22"/>
      <c r="E3" s="22"/>
      <c r="F3" s="22"/>
    </row>
    <row r="4" spans="1:24" ht="20.100000000000001" customHeight="1" x14ac:dyDescent="0.2">
      <c r="A4" s="32" t="s">
        <v>3</v>
      </c>
      <c r="B4" s="34" t="s">
        <v>4</v>
      </c>
      <c r="C4" s="34" t="s">
        <v>5</v>
      </c>
      <c r="D4" s="34"/>
      <c r="E4" s="34"/>
      <c r="F4" s="34"/>
      <c r="G4" s="34" t="s">
        <v>6</v>
      </c>
      <c r="H4" s="34" t="s">
        <v>7</v>
      </c>
      <c r="I4" s="36" t="s">
        <v>8</v>
      </c>
      <c r="J4" s="38" t="s">
        <v>9</v>
      </c>
      <c r="K4" s="34" t="s">
        <v>10</v>
      </c>
      <c r="L4" s="38" t="s">
        <v>11</v>
      </c>
      <c r="M4" s="34" t="s">
        <v>12</v>
      </c>
      <c r="N4" s="34" t="s">
        <v>13</v>
      </c>
      <c r="O4" s="34" t="s">
        <v>14</v>
      </c>
      <c r="P4" s="34" t="s">
        <v>15</v>
      </c>
      <c r="Q4" s="34" t="s">
        <v>16</v>
      </c>
      <c r="R4" s="34" t="s">
        <v>17</v>
      </c>
      <c r="S4" s="34" t="s">
        <v>18</v>
      </c>
      <c r="T4" s="36" t="s">
        <v>19</v>
      </c>
      <c r="U4" s="36" t="s">
        <v>20</v>
      </c>
      <c r="V4" s="36" t="s">
        <v>21</v>
      </c>
      <c r="W4" s="36" t="s">
        <v>22</v>
      </c>
      <c r="X4" s="36" t="s">
        <v>23</v>
      </c>
    </row>
    <row r="5" spans="1:24" ht="24.75" customHeight="1" x14ac:dyDescent="0.2">
      <c r="A5" s="33"/>
      <c r="B5" s="35"/>
      <c r="C5" s="40"/>
      <c r="D5" s="40"/>
      <c r="E5" s="40"/>
      <c r="F5" s="35"/>
      <c r="G5" s="35"/>
      <c r="H5" s="35"/>
      <c r="I5" s="37"/>
      <c r="J5" s="39"/>
      <c r="K5" s="35"/>
      <c r="L5" s="39"/>
      <c r="M5" s="35"/>
      <c r="N5" s="35"/>
      <c r="O5" s="35"/>
      <c r="P5" s="35"/>
      <c r="Q5" s="35"/>
      <c r="R5" s="35"/>
      <c r="S5" s="35"/>
      <c r="T5" s="37"/>
      <c r="U5" s="37"/>
      <c r="V5" s="37"/>
      <c r="W5" s="37"/>
      <c r="X5" s="37"/>
    </row>
    <row r="6" spans="1:24" ht="15.75" customHeight="1" x14ac:dyDescent="0.2">
      <c r="A6" s="23" t="s">
        <v>24</v>
      </c>
      <c r="B6" s="23"/>
      <c r="C6" s="23"/>
      <c r="D6" s="23"/>
      <c r="E6" s="23"/>
      <c r="F6" s="23"/>
    </row>
    <row r="7" spans="1:24" ht="15.75" customHeight="1" outlineLevel="1" x14ac:dyDescent="0.2">
      <c r="A7" s="24" t="s">
        <v>25</v>
      </c>
      <c r="B7" s="24"/>
      <c r="C7" s="24"/>
      <c r="D7" s="24"/>
      <c r="E7" s="24"/>
      <c r="F7" s="24"/>
    </row>
    <row r="8" spans="1:24" ht="12" customHeight="1" outlineLevel="2" x14ac:dyDescent="0.2">
      <c r="A8" s="25" t="s">
        <v>26</v>
      </c>
      <c r="B8" s="25"/>
      <c r="C8" s="25"/>
      <c r="D8" s="25"/>
      <c r="E8" s="25"/>
      <c r="F8" s="25"/>
    </row>
    <row r="9" spans="1:24" ht="12" customHeight="1" outlineLevel="3" x14ac:dyDescent="0.2">
      <c r="A9" s="26" t="s">
        <v>27</v>
      </c>
      <c r="B9" s="26"/>
      <c r="C9" s="26"/>
      <c r="D9" s="26"/>
      <c r="E9" s="26"/>
      <c r="F9" s="26"/>
    </row>
    <row r="10" spans="1:24" ht="12" customHeight="1" outlineLevel="4" x14ac:dyDescent="0.2">
      <c r="A10" s="27" t="s">
        <v>28</v>
      </c>
      <c r="B10" s="27"/>
      <c r="C10" s="27"/>
      <c r="D10" s="27"/>
      <c r="E10" s="27"/>
      <c r="F10" s="27"/>
    </row>
    <row r="11" spans="1:24" ht="12" customHeight="1" outlineLevel="5" x14ac:dyDescent="0.2">
      <c r="A11" s="28" t="s">
        <v>29</v>
      </c>
      <c r="B11" s="28"/>
      <c r="C11" s="28"/>
      <c r="D11" s="28"/>
      <c r="E11" s="28"/>
      <c r="F11" s="28"/>
    </row>
    <row r="12" spans="1:24" ht="12" customHeight="1" outlineLevel="6" x14ac:dyDescent="0.2">
      <c r="A12" s="29" t="s">
        <v>30</v>
      </c>
      <c r="B12" s="29"/>
      <c r="C12" s="29"/>
      <c r="D12" s="29"/>
      <c r="E12" s="29"/>
      <c r="F12" s="29"/>
    </row>
    <row r="13" spans="1:24" ht="12" customHeight="1" outlineLevel="7" x14ac:dyDescent="0.2">
      <c r="A13" s="30" t="s">
        <v>31</v>
      </c>
      <c r="B13" s="30"/>
      <c r="C13" s="30"/>
      <c r="D13" s="30"/>
      <c r="E13" s="30"/>
      <c r="F13" s="30"/>
    </row>
    <row r="14" spans="1:24" ht="96.2" customHeight="1" outlineLevel="7" x14ac:dyDescent="0.2">
      <c r="A14" s="3">
        <v>1</v>
      </c>
      <c r="B14" s="4" t="s">
        <v>32</v>
      </c>
      <c r="C14" s="31" t="s">
        <v>33</v>
      </c>
      <c r="D14" s="31"/>
      <c r="E14" s="31"/>
      <c r="F14" s="31"/>
      <c r="G14" s="5" t="s">
        <v>34</v>
      </c>
      <c r="H14" s="6"/>
      <c r="I14" s="7">
        <v>12</v>
      </c>
      <c r="J14" s="7">
        <v>258</v>
      </c>
      <c r="K14" s="8"/>
      <c r="L14" s="3">
        <v>2</v>
      </c>
      <c r="M14" s="9">
        <f>358.59*(1-P2/100)</f>
        <v>358.59</v>
      </c>
      <c r="N14" s="10"/>
      <c r="O14" s="11">
        <f t="shared" ref="O14:O29" si="0">M14*N14</f>
        <v>0</v>
      </c>
      <c r="P14" s="12">
        <f>0.314*N14</f>
        <v>0</v>
      </c>
      <c r="Q14" s="13">
        <f>0.00154*N14</f>
        <v>0</v>
      </c>
      <c r="R14" s="14" t="s">
        <v>35</v>
      </c>
      <c r="S14" s="15" t="s">
        <v>36</v>
      </c>
      <c r="T14" s="15" t="s">
        <v>37</v>
      </c>
      <c r="U14" s="16"/>
      <c r="V14" s="4" t="str">
        <f>HYPERLINK("https://redcat-toys.ru/api/getInfo/image/9d27c0d1-2814-11f1-a291-00155d82e908")</f>
        <v>https://redcat-toys.ru/api/getInfo/image/9d27c0d1-2814-11f1-a291-00155d82e908</v>
      </c>
      <c r="W14" s="4" t="s">
        <v>38</v>
      </c>
      <c r="X14" s="4" t="s">
        <v>39</v>
      </c>
    </row>
    <row r="15" spans="1:24" ht="96.2" customHeight="1" outlineLevel="7" x14ac:dyDescent="0.2">
      <c r="A15" s="3">
        <v>2</v>
      </c>
      <c r="B15" s="4" t="s">
        <v>40</v>
      </c>
      <c r="C15" s="31" t="s">
        <v>41</v>
      </c>
      <c r="D15" s="31"/>
      <c r="E15" s="31"/>
      <c r="F15" s="31"/>
      <c r="G15" s="5" t="s">
        <v>42</v>
      </c>
      <c r="H15" s="6"/>
      <c r="I15" s="7">
        <v>12</v>
      </c>
      <c r="J15" s="7">
        <v>32</v>
      </c>
      <c r="K15" s="8"/>
      <c r="L15" s="3">
        <v>2</v>
      </c>
      <c r="M15" s="9">
        <f>358.59*(1-P2/100)</f>
        <v>358.59</v>
      </c>
      <c r="N15" s="10"/>
      <c r="O15" s="11">
        <f t="shared" si="0"/>
        <v>0</v>
      </c>
      <c r="P15" s="12">
        <f>0.307*N15</f>
        <v>0</v>
      </c>
      <c r="Q15" s="13">
        <f>0.00088*N15</f>
        <v>0</v>
      </c>
      <c r="R15" s="14" t="s">
        <v>35</v>
      </c>
      <c r="S15" s="15" t="s">
        <v>43</v>
      </c>
      <c r="T15" s="15" t="s">
        <v>37</v>
      </c>
      <c r="U15" s="16"/>
      <c r="V15" s="4" t="str">
        <f>HYPERLINK("https://redcat-toys.ru/api/getInfo/image/6cbc395f-2819-11f1-a291-00155d82e908")</f>
        <v>https://redcat-toys.ru/api/getInfo/image/6cbc395f-2819-11f1-a291-00155d82e908</v>
      </c>
      <c r="W15" s="4"/>
      <c r="X15" s="4" t="s">
        <v>39</v>
      </c>
    </row>
    <row r="16" spans="1:24" ht="96.2" customHeight="1" outlineLevel="7" x14ac:dyDescent="0.2">
      <c r="A16" s="3">
        <v>3</v>
      </c>
      <c r="B16" s="4" t="s">
        <v>44</v>
      </c>
      <c r="C16" s="31" t="s">
        <v>45</v>
      </c>
      <c r="D16" s="31"/>
      <c r="E16" s="31"/>
      <c r="F16" s="31"/>
      <c r="G16" s="5" t="s">
        <v>46</v>
      </c>
      <c r="H16" s="6"/>
      <c r="I16" s="7">
        <v>12</v>
      </c>
      <c r="J16" s="7">
        <v>406</v>
      </c>
      <c r="K16" s="8"/>
      <c r="L16" s="3">
        <v>2</v>
      </c>
      <c r="M16" s="9">
        <f>358.59*(1-P2/100)</f>
        <v>358.59</v>
      </c>
      <c r="N16" s="10"/>
      <c r="O16" s="11">
        <f t="shared" si="0"/>
        <v>0</v>
      </c>
      <c r="P16" s="12">
        <f>0.307*N16</f>
        <v>0</v>
      </c>
      <c r="Q16" s="13">
        <f>0.00161*N16</f>
        <v>0</v>
      </c>
      <c r="R16" s="14" t="s">
        <v>35</v>
      </c>
      <c r="S16" s="15" t="s">
        <v>47</v>
      </c>
      <c r="T16" s="15" t="s">
        <v>37</v>
      </c>
      <c r="U16" s="16"/>
      <c r="V16" s="4" t="str">
        <f>HYPERLINK("https://redcat-toys.ru/api/getInfo/image/421bd59a-2814-11f1-a291-00155d82e908")</f>
        <v>https://redcat-toys.ru/api/getInfo/image/421bd59a-2814-11f1-a291-00155d82e908</v>
      </c>
      <c r="W16" s="4" t="s">
        <v>38</v>
      </c>
      <c r="X16" s="4" t="s">
        <v>39</v>
      </c>
    </row>
    <row r="17" spans="1:24" ht="96.2" customHeight="1" outlineLevel="7" x14ac:dyDescent="0.2">
      <c r="A17" s="3">
        <v>4</v>
      </c>
      <c r="B17" s="4" t="s">
        <v>48</v>
      </c>
      <c r="C17" s="31" t="s">
        <v>49</v>
      </c>
      <c r="D17" s="31"/>
      <c r="E17" s="31"/>
      <c r="F17" s="31"/>
      <c r="G17" s="5" t="s">
        <v>50</v>
      </c>
      <c r="H17" s="6"/>
      <c r="I17" s="7">
        <v>12</v>
      </c>
      <c r="J17" s="7">
        <v>253</v>
      </c>
      <c r="K17" s="8"/>
      <c r="L17" s="3">
        <v>2</v>
      </c>
      <c r="M17" s="9">
        <f>358.59*(1-P2/100)</f>
        <v>358.59</v>
      </c>
      <c r="N17" s="10"/>
      <c r="O17" s="11">
        <f t="shared" si="0"/>
        <v>0</v>
      </c>
      <c r="P17" s="17">
        <f>0.3*N17</f>
        <v>0</v>
      </c>
      <c r="Q17" s="13">
        <f>0.00148*N17</f>
        <v>0</v>
      </c>
      <c r="R17" s="14" t="s">
        <v>35</v>
      </c>
      <c r="S17" s="15" t="s">
        <v>51</v>
      </c>
      <c r="T17" s="15" t="s">
        <v>37</v>
      </c>
      <c r="U17" s="16"/>
      <c r="V17" s="4" t="str">
        <f>HYPERLINK("https://redcat-toys.ru/api/getInfo/image/25a1f9d0-2811-11f1-a291-00155d82e908")</f>
        <v>https://redcat-toys.ru/api/getInfo/image/25a1f9d0-2811-11f1-a291-00155d82e908</v>
      </c>
      <c r="W17" s="4" t="s">
        <v>38</v>
      </c>
      <c r="X17" s="4" t="s">
        <v>39</v>
      </c>
    </row>
    <row r="18" spans="1:24" ht="96.2" customHeight="1" outlineLevel="7" x14ac:dyDescent="0.2">
      <c r="A18" s="3">
        <v>5</v>
      </c>
      <c r="B18" s="4" t="s">
        <v>52</v>
      </c>
      <c r="C18" s="31" t="s">
        <v>53</v>
      </c>
      <c r="D18" s="31"/>
      <c r="E18" s="31"/>
      <c r="F18" s="31"/>
      <c r="G18" s="5" t="s">
        <v>54</v>
      </c>
      <c r="H18" s="6"/>
      <c r="I18" s="7">
        <v>12</v>
      </c>
      <c r="J18" s="7">
        <v>334</v>
      </c>
      <c r="K18" s="8"/>
      <c r="L18" s="3">
        <v>2</v>
      </c>
      <c r="M18" s="9">
        <f>358.59*(1-P2/100)</f>
        <v>358.59</v>
      </c>
      <c r="N18" s="10"/>
      <c r="O18" s="11">
        <f t="shared" si="0"/>
        <v>0</v>
      </c>
      <c r="P18" s="12">
        <f>0.309*N18</f>
        <v>0</v>
      </c>
      <c r="Q18" s="13">
        <f>0.00081*N18</f>
        <v>0</v>
      </c>
      <c r="R18" s="14" t="s">
        <v>35</v>
      </c>
      <c r="S18" s="15" t="s">
        <v>55</v>
      </c>
      <c r="T18" s="15" t="s">
        <v>37</v>
      </c>
      <c r="U18" s="16"/>
      <c r="V18" s="4" t="str">
        <f>HYPERLINK("https://redcat-toys.ru/api/getInfo/image/e265462b-2814-11f1-a291-00155d82e908")</f>
        <v>https://redcat-toys.ru/api/getInfo/image/e265462b-2814-11f1-a291-00155d82e908</v>
      </c>
      <c r="W18" s="4" t="s">
        <v>38</v>
      </c>
      <c r="X18" s="4" t="s">
        <v>39</v>
      </c>
    </row>
    <row r="19" spans="1:24" ht="96.2" customHeight="1" outlineLevel="7" x14ac:dyDescent="0.2">
      <c r="A19" s="3">
        <v>6</v>
      </c>
      <c r="B19" s="4" t="s">
        <v>56</v>
      </c>
      <c r="C19" s="31" t="s">
        <v>57</v>
      </c>
      <c r="D19" s="31"/>
      <c r="E19" s="31"/>
      <c r="F19" s="31"/>
      <c r="G19" s="5" t="s">
        <v>58</v>
      </c>
      <c r="H19" s="6"/>
      <c r="I19" s="7">
        <v>12</v>
      </c>
      <c r="J19" s="7">
        <v>43</v>
      </c>
      <c r="K19" s="8"/>
      <c r="L19" s="3">
        <v>2</v>
      </c>
      <c r="M19" s="9">
        <f>358.59*(1-P2/100)</f>
        <v>358.59</v>
      </c>
      <c r="N19" s="10"/>
      <c r="O19" s="11">
        <f t="shared" si="0"/>
        <v>0</v>
      </c>
      <c r="P19" s="12">
        <f>0.314*N19</f>
        <v>0</v>
      </c>
      <c r="Q19" s="13">
        <f>0.00154*N19</f>
        <v>0</v>
      </c>
      <c r="R19" s="14" t="s">
        <v>35</v>
      </c>
      <c r="S19" s="15" t="s">
        <v>59</v>
      </c>
      <c r="T19" s="15" t="s">
        <v>37</v>
      </c>
      <c r="U19" s="16"/>
      <c r="V19" s="4" t="str">
        <f>HYPERLINK("https://redcat-toys.ru/api/getInfo/image/05547f28-2819-11f1-a291-00155d82e908")</f>
        <v>https://redcat-toys.ru/api/getInfo/image/05547f28-2819-11f1-a291-00155d82e908</v>
      </c>
      <c r="W19" s="4"/>
      <c r="X19" s="4" t="s">
        <v>39</v>
      </c>
    </row>
    <row r="20" spans="1:24" ht="96.2" customHeight="1" outlineLevel="7" x14ac:dyDescent="0.2">
      <c r="A20" s="3">
        <v>7</v>
      </c>
      <c r="B20" s="4" t="s">
        <v>60</v>
      </c>
      <c r="C20" s="31" t="s">
        <v>61</v>
      </c>
      <c r="D20" s="31"/>
      <c r="E20" s="31"/>
      <c r="F20" s="31"/>
      <c r="G20" s="5" t="s">
        <v>62</v>
      </c>
      <c r="H20" s="6"/>
      <c r="I20" s="7">
        <v>12</v>
      </c>
      <c r="J20" s="7">
        <v>180</v>
      </c>
      <c r="K20" s="8"/>
      <c r="L20" s="3">
        <v>2</v>
      </c>
      <c r="M20" s="9">
        <f>358.59*(1-P2/100)</f>
        <v>358.59</v>
      </c>
      <c r="N20" s="10"/>
      <c r="O20" s="11">
        <f t="shared" si="0"/>
        <v>0</v>
      </c>
      <c r="P20" s="12">
        <f>0.303*N20</f>
        <v>0</v>
      </c>
      <c r="Q20" s="13">
        <f>0.00155*N20</f>
        <v>0</v>
      </c>
      <c r="R20" s="14" t="s">
        <v>35</v>
      </c>
      <c r="S20" s="15" t="s">
        <v>63</v>
      </c>
      <c r="T20" s="15" t="s">
        <v>37</v>
      </c>
      <c r="U20" s="16"/>
      <c r="V20" s="4" t="str">
        <f>HYPERLINK("https://redcat-toys.ru/api/getInfo/image/2f7ca641-2819-11f1-a291-00155d82e908")</f>
        <v>https://redcat-toys.ru/api/getInfo/image/2f7ca641-2819-11f1-a291-00155d82e908</v>
      </c>
      <c r="W20" s="4"/>
      <c r="X20" s="4" t="s">
        <v>39</v>
      </c>
    </row>
    <row r="21" spans="1:24" ht="96.2" customHeight="1" outlineLevel="7" x14ac:dyDescent="0.2">
      <c r="A21" s="3">
        <v>8</v>
      </c>
      <c r="B21" s="4" t="s">
        <v>64</v>
      </c>
      <c r="C21" s="31" t="s">
        <v>65</v>
      </c>
      <c r="D21" s="31"/>
      <c r="E21" s="31"/>
      <c r="F21" s="31"/>
      <c r="G21" s="5" t="s">
        <v>66</v>
      </c>
      <c r="H21" s="6"/>
      <c r="I21" s="7">
        <v>12</v>
      </c>
      <c r="J21" s="7">
        <v>410</v>
      </c>
      <c r="K21" s="8"/>
      <c r="L21" s="3">
        <v>2</v>
      </c>
      <c r="M21" s="9">
        <f>358.59*(1-P2/100)</f>
        <v>358.59</v>
      </c>
      <c r="N21" s="10"/>
      <c r="O21" s="11">
        <f t="shared" si="0"/>
        <v>0</v>
      </c>
      <c r="P21" s="12">
        <f>0.303*N21</f>
        <v>0</v>
      </c>
      <c r="Q21" s="18">
        <f>0.0016*N21</f>
        <v>0</v>
      </c>
      <c r="R21" s="14" t="s">
        <v>35</v>
      </c>
      <c r="S21" s="15" t="s">
        <v>67</v>
      </c>
      <c r="T21" s="15" t="s">
        <v>37</v>
      </c>
      <c r="U21" s="16"/>
      <c r="V21" s="4" t="str">
        <f>HYPERLINK("https://redcat-toys.ru/api/getInfo/image/b480afc4-2810-11f1-a291-00155d82e908")</f>
        <v>https://redcat-toys.ru/api/getInfo/image/b480afc4-2810-11f1-a291-00155d82e908</v>
      </c>
      <c r="W21" s="4" t="s">
        <v>38</v>
      </c>
      <c r="X21" s="4" t="s">
        <v>39</v>
      </c>
    </row>
    <row r="22" spans="1:24" ht="96.2" customHeight="1" outlineLevel="7" x14ac:dyDescent="0.2">
      <c r="A22" s="3">
        <v>9</v>
      </c>
      <c r="B22" s="4" t="s">
        <v>68</v>
      </c>
      <c r="C22" s="31" t="s">
        <v>69</v>
      </c>
      <c r="D22" s="31"/>
      <c r="E22" s="31"/>
      <c r="F22" s="31"/>
      <c r="G22" s="5" t="s">
        <v>70</v>
      </c>
      <c r="H22" s="6"/>
      <c r="I22" s="7">
        <v>12</v>
      </c>
      <c r="J22" s="7">
        <v>426</v>
      </c>
      <c r="K22" s="8"/>
      <c r="L22" s="3">
        <v>2</v>
      </c>
      <c r="M22" s="9">
        <f>358.59*(1-P2/100)</f>
        <v>358.59</v>
      </c>
      <c r="N22" s="10"/>
      <c r="O22" s="11">
        <f t="shared" si="0"/>
        <v>0</v>
      </c>
      <c r="P22" s="12">
        <f>0.307*N22</f>
        <v>0</v>
      </c>
      <c r="Q22" s="13">
        <f>0.00161*N22</f>
        <v>0</v>
      </c>
      <c r="R22" s="14" t="s">
        <v>35</v>
      </c>
      <c r="S22" s="15" t="s">
        <v>71</v>
      </c>
      <c r="T22" s="15" t="s">
        <v>37</v>
      </c>
      <c r="U22" s="16"/>
      <c r="V22" s="4" t="str">
        <f>HYPERLINK("https://redcat-toys.ru/api/getInfo/image/4a00050d-2811-11f1-a291-00155d82e908")</f>
        <v>https://redcat-toys.ru/api/getInfo/image/4a00050d-2811-11f1-a291-00155d82e908</v>
      </c>
      <c r="W22" s="4" t="s">
        <v>38</v>
      </c>
      <c r="X22" s="4" t="s">
        <v>39</v>
      </c>
    </row>
    <row r="23" spans="1:24" ht="96.2" customHeight="1" outlineLevel="7" x14ac:dyDescent="0.2">
      <c r="A23" s="3">
        <v>10</v>
      </c>
      <c r="B23" s="4" t="s">
        <v>72</v>
      </c>
      <c r="C23" s="31" t="s">
        <v>73</v>
      </c>
      <c r="D23" s="31"/>
      <c r="E23" s="31"/>
      <c r="F23" s="31"/>
      <c r="G23" s="5" t="s">
        <v>74</v>
      </c>
      <c r="H23" s="6"/>
      <c r="I23" s="7">
        <v>12</v>
      </c>
      <c r="J23" s="7">
        <v>350</v>
      </c>
      <c r="K23" s="8"/>
      <c r="L23" s="3">
        <v>2</v>
      </c>
      <c r="M23" s="9">
        <f>358.59*(1-P2/100)</f>
        <v>358.59</v>
      </c>
      <c r="N23" s="10"/>
      <c r="O23" s="11">
        <f t="shared" si="0"/>
        <v>0</v>
      </c>
      <c r="P23" s="12">
        <f>0.302*N23</f>
        <v>0</v>
      </c>
      <c r="Q23" s="13">
        <f>0.00155*N23</f>
        <v>0</v>
      </c>
      <c r="R23" s="14" t="s">
        <v>35</v>
      </c>
      <c r="S23" s="15" t="s">
        <v>75</v>
      </c>
      <c r="T23" s="15" t="s">
        <v>37</v>
      </c>
      <c r="U23" s="16"/>
      <c r="V23" s="4" t="str">
        <f>HYPERLINK("https://redcat-toys.ru/api/getInfo/image/ce1d4714-2813-11f1-a291-00155d82e908")</f>
        <v>https://redcat-toys.ru/api/getInfo/image/ce1d4714-2813-11f1-a291-00155d82e908</v>
      </c>
      <c r="W23" s="4" t="s">
        <v>38</v>
      </c>
      <c r="X23" s="4" t="s">
        <v>39</v>
      </c>
    </row>
    <row r="24" spans="1:24" ht="96.2" customHeight="1" outlineLevel="7" x14ac:dyDescent="0.2">
      <c r="A24" s="3">
        <v>11</v>
      </c>
      <c r="B24" s="4" t="s">
        <v>76</v>
      </c>
      <c r="C24" s="31" t="s">
        <v>77</v>
      </c>
      <c r="D24" s="31"/>
      <c r="E24" s="31"/>
      <c r="F24" s="31"/>
      <c r="G24" s="5" t="s">
        <v>78</v>
      </c>
      <c r="H24" s="6"/>
      <c r="I24" s="7">
        <v>12</v>
      </c>
      <c r="J24" s="7">
        <v>308</v>
      </c>
      <c r="K24" s="8"/>
      <c r="L24" s="3">
        <v>2</v>
      </c>
      <c r="M24" s="9">
        <f>358.59*(1-P2/100)</f>
        <v>358.59</v>
      </c>
      <c r="N24" s="10"/>
      <c r="O24" s="11">
        <f t="shared" si="0"/>
        <v>0</v>
      </c>
      <c r="P24" s="12">
        <f>0.305*N24</f>
        <v>0</v>
      </c>
      <c r="Q24" s="13">
        <f>0.00095*N24</f>
        <v>0</v>
      </c>
      <c r="R24" s="14" t="s">
        <v>35</v>
      </c>
      <c r="S24" s="15" t="s">
        <v>79</v>
      </c>
      <c r="T24" s="15" t="s">
        <v>37</v>
      </c>
      <c r="U24" s="16"/>
      <c r="V24" s="4" t="str">
        <f>HYPERLINK("https://redcat-toys.ru/api/getInfo/image/6a8e923a-2814-11f1-a291-00155d82e908")</f>
        <v>https://redcat-toys.ru/api/getInfo/image/6a8e923a-2814-11f1-a291-00155d82e908</v>
      </c>
      <c r="W24" s="4"/>
      <c r="X24" s="4" t="s">
        <v>39</v>
      </c>
    </row>
    <row r="25" spans="1:24" ht="96.2" customHeight="1" outlineLevel="7" x14ac:dyDescent="0.2">
      <c r="A25" s="3">
        <v>12</v>
      </c>
      <c r="B25" s="4" t="s">
        <v>80</v>
      </c>
      <c r="C25" s="31" t="s">
        <v>81</v>
      </c>
      <c r="D25" s="31"/>
      <c r="E25" s="31"/>
      <c r="F25" s="31"/>
      <c r="G25" s="5" t="s">
        <v>82</v>
      </c>
      <c r="H25" s="6"/>
      <c r="I25" s="7">
        <v>12</v>
      </c>
      <c r="J25" s="7">
        <v>442</v>
      </c>
      <c r="K25" s="8"/>
      <c r="L25" s="3">
        <v>2</v>
      </c>
      <c r="M25" s="9">
        <f>358.59*(1-P2/100)</f>
        <v>358.59</v>
      </c>
      <c r="N25" s="10"/>
      <c r="O25" s="11">
        <f t="shared" si="0"/>
        <v>0</v>
      </c>
      <c r="P25" s="12">
        <f>0.304*N25</f>
        <v>0</v>
      </c>
      <c r="Q25" s="13">
        <f>0.00154*N25</f>
        <v>0</v>
      </c>
      <c r="R25" s="14" t="s">
        <v>35</v>
      </c>
      <c r="S25" s="15" t="s">
        <v>83</v>
      </c>
      <c r="T25" s="15" t="s">
        <v>37</v>
      </c>
      <c r="U25" s="16"/>
      <c r="V25" s="4" t="str">
        <f>HYPERLINK("https://redcat-toys.ru/api/getInfo/image/f2575305-2813-11f1-a291-00155d82e908")</f>
        <v>https://redcat-toys.ru/api/getInfo/image/f2575305-2813-11f1-a291-00155d82e908</v>
      </c>
      <c r="W25" s="4" t="s">
        <v>38</v>
      </c>
      <c r="X25" s="4" t="s">
        <v>39</v>
      </c>
    </row>
    <row r="26" spans="1:24" ht="96.2" customHeight="1" outlineLevel="7" x14ac:dyDescent="0.2">
      <c r="A26" s="3">
        <v>13</v>
      </c>
      <c r="B26" s="4" t="s">
        <v>84</v>
      </c>
      <c r="C26" s="31" t="s">
        <v>85</v>
      </c>
      <c r="D26" s="31"/>
      <c r="E26" s="31"/>
      <c r="F26" s="31"/>
      <c r="G26" s="5" t="s">
        <v>86</v>
      </c>
      <c r="H26" s="6"/>
      <c r="I26" s="7">
        <v>12</v>
      </c>
      <c r="J26" s="7">
        <v>422</v>
      </c>
      <c r="K26" s="8"/>
      <c r="L26" s="3">
        <v>2</v>
      </c>
      <c r="M26" s="9">
        <f>358.59*(1-P2/100)</f>
        <v>358.59</v>
      </c>
      <c r="N26" s="10"/>
      <c r="O26" s="11">
        <f t="shared" si="0"/>
        <v>0</v>
      </c>
      <c r="P26" s="12">
        <f>0.302*N26</f>
        <v>0</v>
      </c>
      <c r="Q26" s="13">
        <f>0.00103*N26</f>
        <v>0</v>
      </c>
      <c r="R26" s="14" t="s">
        <v>35</v>
      </c>
      <c r="S26" s="15" t="s">
        <v>87</v>
      </c>
      <c r="T26" s="15" t="s">
        <v>37</v>
      </c>
      <c r="U26" s="16"/>
      <c r="V26" s="4" t="str">
        <f>HYPERLINK("https://redcat-toys.ru/api/getInfo/image/01ffa2cb-2815-11f1-a291-00155d82e908")</f>
        <v>https://redcat-toys.ru/api/getInfo/image/01ffa2cb-2815-11f1-a291-00155d82e908</v>
      </c>
      <c r="W26" s="4" t="s">
        <v>38</v>
      </c>
      <c r="X26" s="4" t="s">
        <v>39</v>
      </c>
    </row>
    <row r="27" spans="1:24" ht="96.2" customHeight="1" outlineLevel="7" x14ac:dyDescent="0.2">
      <c r="A27" s="3">
        <v>14</v>
      </c>
      <c r="B27" s="4" t="s">
        <v>88</v>
      </c>
      <c r="C27" s="31" t="s">
        <v>89</v>
      </c>
      <c r="D27" s="31"/>
      <c r="E27" s="31"/>
      <c r="F27" s="31"/>
      <c r="G27" s="5" t="s">
        <v>90</v>
      </c>
      <c r="H27" s="6"/>
      <c r="I27" s="7">
        <v>12</v>
      </c>
      <c r="J27" s="7">
        <v>237</v>
      </c>
      <c r="K27" s="8"/>
      <c r="L27" s="3">
        <v>2</v>
      </c>
      <c r="M27" s="9">
        <f>358.59*(1-P2/100)</f>
        <v>358.59</v>
      </c>
      <c r="N27" s="10"/>
      <c r="O27" s="11">
        <f t="shared" si="0"/>
        <v>0</v>
      </c>
      <c r="P27" s="12">
        <f>0.303*N27</f>
        <v>0</v>
      </c>
      <c r="Q27" s="13">
        <f>0.00155*N27</f>
        <v>0</v>
      </c>
      <c r="R27" s="14" t="s">
        <v>35</v>
      </c>
      <c r="S27" s="15" t="s">
        <v>91</v>
      </c>
      <c r="T27" s="15" t="s">
        <v>37</v>
      </c>
      <c r="U27" s="16"/>
      <c r="V27" s="4" t="str">
        <f>HYPERLINK("https://redcat-toys.ru/api/getInfo/image/bb61c9c9-2814-11f1-a291-00155d82e908")</f>
        <v>https://redcat-toys.ru/api/getInfo/image/bb61c9c9-2814-11f1-a291-00155d82e908</v>
      </c>
      <c r="W27" s="4" t="s">
        <v>38</v>
      </c>
      <c r="X27" s="4" t="s">
        <v>39</v>
      </c>
    </row>
    <row r="28" spans="1:24" ht="96.2" customHeight="1" outlineLevel="7" x14ac:dyDescent="0.2">
      <c r="A28" s="3">
        <v>15</v>
      </c>
      <c r="B28" s="4" t="s">
        <v>92</v>
      </c>
      <c r="C28" s="31" t="s">
        <v>93</v>
      </c>
      <c r="D28" s="31"/>
      <c r="E28" s="31"/>
      <c r="F28" s="31"/>
      <c r="G28" s="5" t="s">
        <v>94</v>
      </c>
      <c r="H28" s="6"/>
      <c r="I28" s="7">
        <v>12</v>
      </c>
      <c r="J28" s="7">
        <v>183</v>
      </c>
      <c r="K28" s="8"/>
      <c r="L28" s="3">
        <v>2</v>
      </c>
      <c r="M28" s="9">
        <f>358.59*(1-P2/100)</f>
        <v>358.59</v>
      </c>
      <c r="N28" s="10"/>
      <c r="O28" s="11">
        <f t="shared" si="0"/>
        <v>0</v>
      </c>
      <c r="P28" s="12">
        <f>0.307*N28</f>
        <v>0</v>
      </c>
      <c r="Q28" s="13">
        <f>0.00162*N28</f>
        <v>0</v>
      </c>
      <c r="R28" s="14" t="s">
        <v>35</v>
      </c>
      <c r="S28" s="15" t="s">
        <v>95</v>
      </c>
      <c r="T28" s="15" t="s">
        <v>37</v>
      </c>
      <c r="U28" s="16"/>
      <c r="V28" s="4" t="str">
        <f>HYPERLINK("https://redcat-toys.ru/api/getInfo/image/4ea3b520-2819-11f1-a291-00155d82e908")</f>
        <v>https://redcat-toys.ru/api/getInfo/image/4ea3b520-2819-11f1-a291-00155d82e908</v>
      </c>
      <c r="W28" s="4"/>
      <c r="X28" s="4" t="s">
        <v>39</v>
      </c>
    </row>
    <row r="29" spans="1:24" ht="96.2" customHeight="1" outlineLevel="7" x14ac:dyDescent="0.2">
      <c r="A29" s="3">
        <v>16</v>
      </c>
      <c r="B29" s="4" t="s">
        <v>96</v>
      </c>
      <c r="C29" s="31" t="s">
        <v>97</v>
      </c>
      <c r="D29" s="31"/>
      <c r="E29" s="31"/>
      <c r="F29" s="31"/>
      <c r="G29" s="5" t="s">
        <v>98</v>
      </c>
      <c r="H29" s="6"/>
      <c r="I29" s="7">
        <v>12</v>
      </c>
      <c r="J29" s="7">
        <v>343</v>
      </c>
      <c r="K29" s="8"/>
      <c r="L29" s="3">
        <v>2</v>
      </c>
      <c r="M29" s="9">
        <f>358.59*(1-P2/100)</f>
        <v>358.59</v>
      </c>
      <c r="N29" s="10"/>
      <c r="O29" s="11">
        <f t="shared" si="0"/>
        <v>0</v>
      </c>
      <c r="P29" s="12">
        <f>0.309*N29</f>
        <v>0</v>
      </c>
      <c r="Q29" s="13">
        <f>0.00081*N29</f>
        <v>0</v>
      </c>
      <c r="R29" s="14" t="s">
        <v>35</v>
      </c>
      <c r="S29" s="15" t="s">
        <v>99</v>
      </c>
      <c r="T29" s="15" t="s">
        <v>37</v>
      </c>
      <c r="U29" s="16"/>
      <c r="V29" s="4" t="str">
        <f>HYPERLINK("https://redcat-toys.ru/api/getInfo/image/906edd29-2819-11f1-a291-00155d82e908")</f>
        <v>https://redcat-toys.ru/api/getInfo/image/906edd29-2819-11f1-a291-00155d82e908</v>
      </c>
      <c r="W29" s="4"/>
      <c r="X29" s="4" t="s">
        <v>39</v>
      </c>
    </row>
    <row r="30" spans="1:24" ht="12" customHeight="1" outlineLevel="2" x14ac:dyDescent="0.2">
      <c r="A30" s="25" t="s">
        <v>100</v>
      </c>
      <c r="B30" s="25"/>
      <c r="C30" s="25"/>
      <c r="D30" s="25"/>
      <c r="E30" s="25"/>
      <c r="F30" s="25"/>
    </row>
    <row r="31" spans="1:24" ht="12" customHeight="1" outlineLevel="3" x14ac:dyDescent="0.2">
      <c r="A31" s="26" t="s">
        <v>101</v>
      </c>
      <c r="B31" s="26"/>
      <c r="C31" s="26"/>
      <c r="D31" s="26"/>
      <c r="E31" s="26"/>
      <c r="F31" s="26"/>
    </row>
    <row r="32" spans="1:24" ht="12" customHeight="1" outlineLevel="4" x14ac:dyDescent="0.2">
      <c r="A32" s="27" t="s">
        <v>102</v>
      </c>
      <c r="B32" s="27"/>
      <c r="C32" s="27"/>
      <c r="D32" s="27"/>
      <c r="E32" s="27"/>
      <c r="F32" s="27"/>
    </row>
    <row r="33" spans="1:24" ht="96.2" customHeight="1" outlineLevel="5" x14ac:dyDescent="0.2">
      <c r="A33" s="3">
        <v>17</v>
      </c>
      <c r="B33" s="4" t="s">
        <v>103</v>
      </c>
      <c r="C33" s="31" t="s">
        <v>104</v>
      </c>
      <c r="D33" s="31"/>
      <c r="E33" s="31"/>
      <c r="F33" s="31"/>
      <c r="G33" s="5" t="s">
        <v>105</v>
      </c>
      <c r="H33" s="6" t="s">
        <v>106</v>
      </c>
      <c r="I33" s="7">
        <v>24</v>
      </c>
      <c r="J33" s="11" t="s">
        <v>107</v>
      </c>
      <c r="K33" s="8"/>
      <c r="L33" s="3">
        <v>6</v>
      </c>
      <c r="M33" s="9">
        <f>108.55*(1-P2/100)</f>
        <v>108.55</v>
      </c>
      <c r="N33" s="10"/>
      <c r="O33" s="11">
        <f t="shared" ref="O33:O48" si="1">M33*N33</f>
        <v>0</v>
      </c>
      <c r="P33" s="12">
        <f>0.093*N33</f>
        <v>0</v>
      </c>
      <c r="Q33" s="13">
        <f t="shared" ref="Q33:Q38" si="2">0.00105*N33</f>
        <v>0</v>
      </c>
      <c r="R33" s="14" t="s">
        <v>35</v>
      </c>
      <c r="S33" s="15" t="s">
        <v>108</v>
      </c>
      <c r="T33" s="15" t="s">
        <v>109</v>
      </c>
      <c r="U33" s="16"/>
      <c r="V33" s="4" t="str">
        <f>HYPERLINK("https://redcat-toys.ru/api/getInfo/image/0c45c85c-3890-11f1-a293-00155d82e908")</f>
        <v>https://redcat-toys.ru/api/getInfo/image/0c45c85c-3890-11f1-a293-00155d82e908</v>
      </c>
      <c r="W33" s="4" t="s">
        <v>110</v>
      </c>
      <c r="X33" s="4" t="s">
        <v>111</v>
      </c>
    </row>
    <row r="34" spans="1:24" ht="96.2" customHeight="1" outlineLevel="5" x14ac:dyDescent="0.2">
      <c r="A34" s="3">
        <v>18</v>
      </c>
      <c r="B34" s="4" t="s">
        <v>103</v>
      </c>
      <c r="C34" s="31" t="s">
        <v>104</v>
      </c>
      <c r="D34" s="31"/>
      <c r="E34" s="31"/>
      <c r="F34" s="31"/>
      <c r="G34" s="5" t="s">
        <v>105</v>
      </c>
      <c r="H34" s="6" t="s">
        <v>106</v>
      </c>
      <c r="I34" s="7">
        <v>6</v>
      </c>
      <c r="J34" s="11" t="s">
        <v>107</v>
      </c>
      <c r="K34" s="8"/>
      <c r="L34" s="3">
        <v>6</v>
      </c>
      <c r="M34" s="9">
        <f>108.55*(1-P2/100)</f>
        <v>108.55</v>
      </c>
      <c r="N34" s="10"/>
      <c r="O34" s="11">
        <f t="shared" si="1"/>
        <v>0</v>
      </c>
      <c r="P34" s="12">
        <f>0.093*N34</f>
        <v>0</v>
      </c>
      <c r="Q34" s="13">
        <f t="shared" si="2"/>
        <v>0</v>
      </c>
      <c r="R34" s="14" t="s">
        <v>35</v>
      </c>
      <c r="S34" s="15" t="s">
        <v>108</v>
      </c>
      <c r="T34" s="15" t="s">
        <v>109</v>
      </c>
      <c r="U34" s="16"/>
      <c r="V34" s="4" t="str">
        <f>HYPERLINK("https://redcat-toys.ru/api/getInfo/image/0c45c85c-3890-11f1-a293-00155d82e908")</f>
        <v>https://redcat-toys.ru/api/getInfo/image/0c45c85c-3890-11f1-a293-00155d82e908</v>
      </c>
      <c r="W34" s="4" t="s">
        <v>110</v>
      </c>
      <c r="X34" s="4" t="s">
        <v>111</v>
      </c>
    </row>
    <row r="35" spans="1:24" ht="96.2" customHeight="1" outlineLevel="5" x14ac:dyDescent="0.2">
      <c r="A35" s="3">
        <v>19</v>
      </c>
      <c r="B35" s="4" t="s">
        <v>112</v>
      </c>
      <c r="C35" s="31" t="s">
        <v>113</v>
      </c>
      <c r="D35" s="31"/>
      <c r="E35" s="31"/>
      <c r="F35" s="31"/>
      <c r="G35" s="5" t="s">
        <v>114</v>
      </c>
      <c r="H35" s="6" t="s">
        <v>106</v>
      </c>
      <c r="I35" s="7">
        <v>24</v>
      </c>
      <c r="J35" s="11" t="s">
        <v>107</v>
      </c>
      <c r="K35" s="8"/>
      <c r="L35" s="3">
        <v>6</v>
      </c>
      <c r="M35" s="9">
        <f>108.55*(1-P2/100)</f>
        <v>108.55</v>
      </c>
      <c r="N35" s="10"/>
      <c r="O35" s="11">
        <f t="shared" si="1"/>
        <v>0</v>
      </c>
      <c r="P35" s="12">
        <f>0.095*N35</f>
        <v>0</v>
      </c>
      <c r="Q35" s="13">
        <f t="shared" si="2"/>
        <v>0</v>
      </c>
      <c r="R35" s="14" t="s">
        <v>35</v>
      </c>
      <c r="S35" s="15" t="s">
        <v>115</v>
      </c>
      <c r="T35" s="15" t="s">
        <v>109</v>
      </c>
      <c r="U35" s="16"/>
      <c r="V35" s="4"/>
      <c r="W35" s="4" t="s">
        <v>110</v>
      </c>
      <c r="X35" s="4" t="s">
        <v>111</v>
      </c>
    </row>
    <row r="36" spans="1:24" ht="96.2" customHeight="1" outlineLevel="5" x14ac:dyDescent="0.2">
      <c r="A36" s="3">
        <v>20</v>
      </c>
      <c r="B36" s="4" t="s">
        <v>112</v>
      </c>
      <c r="C36" s="31" t="s">
        <v>113</v>
      </c>
      <c r="D36" s="31"/>
      <c r="E36" s="31"/>
      <c r="F36" s="31"/>
      <c r="G36" s="5" t="s">
        <v>114</v>
      </c>
      <c r="H36" s="6" t="s">
        <v>106</v>
      </c>
      <c r="I36" s="7">
        <v>6</v>
      </c>
      <c r="J36" s="11" t="s">
        <v>107</v>
      </c>
      <c r="K36" s="8"/>
      <c r="L36" s="3">
        <v>6</v>
      </c>
      <c r="M36" s="9">
        <f>108.55*(1-P2/100)</f>
        <v>108.55</v>
      </c>
      <c r="N36" s="10"/>
      <c r="O36" s="11">
        <f t="shared" si="1"/>
        <v>0</v>
      </c>
      <c r="P36" s="12">
        <f>0.095*N36</f>
        <v>0</v>
      </c>
      <c r="Q36" s="13">
        <f t="shared" si="2"/>
        <v>0</v>
      </c>
      <c r="R36" s="14" t="s">
        <v>35</v>
      </c>
      <c r="S36" s="15" t="s">
        <v>115</v>
      </c>
      <c r="T36" s="15" t="s">
        <v>109</v>
      </c>
      <c r="U36" s="16"/>
      <c r="V36" s="4"/>
      <c r="W36" s="4" t="s">
        <v>110</v>
      </c>
      <c r="X36" s="4" t="s">
        <v>111</v>
      </c>
    </row>
    <row r="37" spans="1:24" ht="96.2" customHeight="1" outlineLevel="5" x14ac:dyDescent="0.2">
      <c r="A37" s="3">
        <v>21</v>
      </c>
      <c r="B37" s="4" t="s">
        <v>116</v>
      </c>
      <c r="C37" s="31" t="s">
        <v>117</v>
      </c>
      <c r="D37" s="31"/>
      <c r="E37" s="31"/>
      <c r="F37" s="31"/>
      <c r="G37" s="5" t="s">
        <v>118</v>
      </c>
      <c r="H37" s="6" t="s">
        <v>106</v>
      </c>
      <c r="I37" s="7">
        <v>24</v>
      </c>
      <c r="J37" s="11" t="s">
        <v>107</v>
      </c>
      <c r="K37" s="8"/>
      <c r="L37" s="3">
        <v>6</v>
      </c>
      <c r="M37" s="9">
        <f>108.55*(1-P2/100)</f>
        <v>108.55</v>
      </c>
      <c r="N37" s="10"/>
      <c r="O37" s="11">
        <f t="shared" si="1"/>
        <v>0</v>
      </c>
      <c r="P37" s="12">
        <f>0.095*N37</f>
        <v>0</v>
      </c>
      <c r="Q37" s="13">
        <f t="shared" si="2"/>
        <v>0</v>
      </c>
      <c r="R37" s="14" t="s">
        <v>35</v>
      </c>
      <c r="S37" s="15" t="s">
        <v>119</v>
      </c>
      <c r="T37" s="15" t="s">
        <v>109</v>
      </c>
      <c r="U37" s="16"/>
      <c r="V37" s="4"/>
      <c r="W37" s="4" t="s">
        <v>110</v>
      </c>
      <c r="X37" s="4" t="s">
        <v>111</v>
      </c>
    </row>
    <row r="38" spans="1:24" ht="96.2" customHeight="1" outlineLevel="5" x14ac:dyDescent="0.2">
      <c r="A38" s="3">
        <v>22</v>
      </c>
      <c r="B38" s="4" t="s">
        <v>116</v>
      </c>
      <c r="C38" s="31" t="s">
        <v>117</v>
      </c>
      <c r="D38" s="31"/>
      <c r="E38" s="31"/>
      <c r="F38" s="31"/>
      <c r="G38" s="5" t="s">
        <v>118</v>
      </c>
      <c r="H38" s="6" t="s">
        <v>106</v>
      </c>
      <c r="I38" s="7">
        <v>6</v>
      </c>
      <c r="J38" s="11" t="s">
        <v>107</v>
      </c>
      <c r="K38" s="8"/>
      <c r="L38" s="3">
        <v>6</v>
      </c>
      <c r="M38" s="9">
        <f>108.55*(1-P2/100)</f>
        <v>108.55</v>
      </c>
      <c r="N38" s="10"/>
      <c r="O38" s="11">
        <f t="shared" si="1"/>
        <v>0</v>
      </c>
      <c r="P38" s="12">
        <f>0.095*N38</f>
        <v>0</v>
      </c>
      <c r="Q38" s="13">
        <f t="shared" si="2"/>
        <v>0</v>
      </c>
      <c r="R38" s="14" t="s">
        <v>35</v>
      </c>
      <c r="S38" s="15" t="s">
        <v>119</v>
      </c>
      <c r="T38" s="15" t="s">
        <v>109</v>
      </c>
      <c r="U38" s="16"/>
      <c r="V38" s="4"/>
      <c r="W38" s="4" t="s">
        <v>110</v>
      </c>
      <c r="X38" s="4" t="s">
        <v>111</v>
      </c>
    </row>
    <row r="39" spans="1:24" ht="96.2" customHeight="1" outlineLevel="5" x14ac:dyDescent="0.2">
      <c r="A39" s="3">
        <v>23</v>
      </c>
      <c r="B39" s="4" t="s">
        <v>120</v>
      </c>
      <c r="C39" s="31" t="s">
        <v>121</v>
      </c>
      <c r="D39" s="31"/>
      <c r="E39" s="31"/>
      <c r="F39" s="31"/>
      <c r="G39" s="5" t="s">
        <v>122</v>
      </c>
      <c r="H39" s="6" t="s">
        <v>106</v>
      </c>
      <c r="I39" s="7">
        <v>24</v>
      </c>
      <c r="J39" s="11" t="s">
        <v>107</v>
      </c>
      <c r="K39" s="8"/>
      <c r="L39" s="3">
        <v>6</v>
      </c>
      <c r="M39" s="9">
        <f>108.55*(1-P2/100)</f>
        <v>108.55</v>
      </c>
      <c r="N39" s="10"/>
      <c r="O39" s="11">
        <f t="shared" si="1"/>
        <v>0</v>
      </c>
      <c r="P39" s="12">
        <f>0.105*N39</f>
        <v>0</v>
      </c>
      <c r="Q39" s="13">
        <f>0.00108*N39</f>
        <v>0</v>
      </c>
      <c r="R39" s="14" t="s">
        <v>35</v>
      </c>
      <c r="S39" s="15" t="s">
        <v>123</v>
      </c>
      <c r="T39" s="15" t="s">
        <v>109</v>
      </c>
      <c r="U39" s="16"/>
      <c r="V39" s="4" t="str">
        <f>HYPERLINK("https://redcat-toys.ru/api/getInfo/image/2171ed22-3890-11f1-a293-00155d82e908")</f>
        <v>https://redcat-toys.ru/api/getInfo/image/2171ed22-3890-11f1-a293-00155d82e908</v>
      </c>
      <c r="W39" s="4" t="s">
        <v>110</v>
      </c>
      <c r="X39" s="4" t="s">
        <v>111</v>
      </c>
    </row>
    <row r="40" spans="1:24" ht="96.2" customHeight="1" outlineLevel="5" x14ac:dyDescent="0.2">
      <c r="A40" s="3">
        <v>24</v>
      </c>
      <c r="B40" s="4" t="s">
        <v>120</v>
      </c>
      <c r="C40" s="31" t="s">
        <v>121</v>
      </c>
      <c r="D40" s="31"/>
      <c r="E40" s="31"/>
      <c r="F40" s="31"/>
      <c r="G40" s="5" t="s">
        <v>122</v>
      </c>
      <c r="H40" s="6" t="s">
        <v>106</v>
      </c>
      <c r="I40" s="7">
        <v>6</v>
      </c>
      <c r="J40" s="11" t="s">
        <v>107</v>
      </c>
      <c r="K40" s="8"/>
      <c r="L40" s="3">
        <v>6</v>
      </c>
      <c r="M40" s="9">
        <f>108.55*(1-P2/100)</f>
        <v>108.55</v>
      </c>
      <c r="N40" s="10"/>
      <c r="O40" s="11">
        <f t="shared" si="1"/>
        <v>0</v>
      </c>
      <c r="P40" s="12">
        <f>0.105*N40</f>
        <v>0</v>
      </c>
      <c r="Q40" s="13">
        <f>0.00108*N40</f>
        <v>0</v>
      </c>
      <c r="R40" s="14" t="s">
        <v>35</v>
      </c>
      <c r="S40" s="15" t="s">
        <v>123</v>
      </c>
      <c r="T40" s="15" t="s">
        <v>109</v>
      </c>
      <c r="U40" s="16"/>
      <c r="V40" s="4" t="str">
        <f>HYPERLINK("https://redcat-toys.ru/api/getInfo/image/2171ed22-3890-11f1-a293-00155d82e908")</f>
        <v>https://redcat-toys.ru/api/getInfo/image/2171ed22-3890-11f1-a293-00155d82e908</v>
      </c>
      <c r="W40" s="4" t="s">
        <v>110</v>
      </c>
      <c r="X40" s="4" t="s">
        <v>111</v>
      </c>
    </row>
    <row r="41" spans="1:24" ht="96.2" customHeight="1" outlineLevel="5" x14ac:dyDescent="0.2">
      <c r="A41" s="3">
        <v>25</v>
      </c>
      <c r="B41" s="4" t="s">
        <v>124</v>
      </c>
      <c r="C41" s="31" t="s">
        <v>125</v>
      </c>
      <c r="D41" s="31"/>
      <c r="E41" s="31"/>
      <c r="F41" s="31"/>
      <c r="G41" s="5" t="s">
        <v>126</v>
      </c>
      <c r="H41" s="6" t="s">
        <v>106</v>
      </c>
      <c r="I41" s="7">
        <v>24</v>
      </c>
      <c r="J41" s="11" t="s">
        <v>107</v>
      </c>
      <c r="K41" s="8"/>
      <c r="L41" s="3">
        <v>6</v>
      </c>
      <c r="M41" s="9">
        <f>108.55*(1-P2/100)</f>
        <v>108.55</v>
      </c>
      <c r="N41" s="10"/>
      <c r="O41" s="11">
        <f t="shared" si="1"/>
        <v>0</v>
      </c>
      <c r="P41" s="12">
        <f>0.095*N41</f>
        <v>0</v>
      </c>
      <c r="Q41" s="13">
        <f>0.00105*N41</f>
        <v>0</v>
      </c>
      <c r="R41" s="14" t="s">
        <v>35</v>
      </c>
      <c r="S41" s="15" t="s">
        <v>127</v>
      </c>
      <c r="T41" s="15" t="s">
        <v>109</v>
      </c>
      <c r="U41" s="16"/>
      <c r="V41" s="4" t="str">
        <f>HYPERLINK("https://redcat-toys.ru/api/getInfo/image/31125fd2-3890-11f1-a293-00155d82e908")</f>
        <v>https://redcat-toys.ru/api/getInfo/image/31125fd2-3890-11f1-a293-00155d82e908</v>
      </c>
      <c r="W41" s="4" t="s">
        <v>110</v>
      </c>
      <c r="X41" s="4" t="s">
        <v>111</v>
      </c>
    </row>
    <row r="42" spans="1:24" ht="96.2" customHeight="1" outlineLevel="5" x14ac:dyDescent="0.2">
      <c r="A42" s="3">
        <v>26</v>
      </c>
      <c r="B42" s="4" t="s">
        <v>124</v>
      </c>
      <c r="C42" s="31" t="s">
        <v>125</v>
      </c>
      <c r="D42" s="31"/>
      <c r="E42" s="31"/>
      <c r="F42" s="31"/>
      <c r="G42" s="5" t="s">
        <v>126</v>
      </c>
      <c r="H42" s="6" t="s">
        <v>106</v>
      </c>
      <c r="I42" s="7">
        <v>6</v>
      </c>
      <c r="J42" s="11" t="s">
        <v>107</v>
      </c>
      <c r="K42" s="8"/>
      <c r="L42" s="3">
        <v>6</v>
      </c>
      <c r="M42" s="9">
        <f>108.55*(1-P2/100)</f>
        <v>108.55</v>
      </c>
      <c r="N42" s="10"/>
      <c r="O42" s="11">
        <f t="shared" si="1"/>
        <v>0</v>
      </c>
      <c r="P42" s="12">
        <f>0.095*N42</f>
        <v>0</v>
      </c>
      <c r="Q42" s="13">
        <f>0.00105*N42</f>
        <v>0</v>
      </c>
      <c r="R42" s="14" t="s">
        <v>35</v>
      </c>
      <c r="S42" s="15" t="s">
        <v>127</v>
      </c>
      <c r="T42" s="15" t="s">
        <v>109</v>
      </c>
      <c r="U42" s="16"/>
      <c r="V42" s="4" t="str">
        <f>HYPERLINK("https://redcat-toys.ru/api/getInfo/image/31125fd2-3890-11f1-a293-00155d82e908")</f>
        <v>https://redcat-toys.ru/api/getInfo/image/31125fd2-3890-11f1-a293-00155d82e908</v>
      </c>
      <c r="W42" s="4" t="s">
        <v>110</v>
      </c>
      <c r="X42" s="4" t="s">
        <v>111</v>
      </c>
    </row>
    <row r="43" spans="1:24" ht="96.2" customHeight="1" outlineLevel="5" x14ac:dyDescent="0.2">
      <c r="A43" s="3">
        <v>27</v>
      </c>
      <c r="B43" s="4" t="s">
        <v>128</v>
      </c>
      <c r="C43" s="31" t="s">
        <v>129</v>
      </c>
      <c r="D43" s="31"/>
      <c r="E43" s="31"/>
      <c r="F43" s="31"/>
      <c r="G43" s="5" t="s">
        <v>130</v>
      </c>
      <c r="H43" s="6" t="s">
        <v>106</v>
      </c>
      <c r="I43" s="7">
        <v>24</v>
      </c>
      <c r="J43" s="11" t="s">
        <v>107</v>
      </c>
      <c r="K43" s="8"/>
      <c r="L43" s="3">
        <v>6</v>
      </c>
      <c r="M43" s="9">
        <f>108.55*(1-P2/100)</f>
        <v>108.55</v>
      </c>
      <c r="N43" s="10"/>
      <c r="O43" s="11">
        <f t="shared" si="1"/>
        <v>0</v>
      </c>
      <c r="P43" s="12">
        <f>0.095*N43</f>
        <v>0</v>
      </c>
      <c r="Q43" s="13">
        <f>0.00105*N43</f>
        <v>0</v>
      </c>
      <c r="R43" s="14" t="s">
        <v>35</v>
      </c>
      <c r="S43" s="15" t="s">
        <v>131</v>
      </c>
      <c r="T43" s="15" t="s">
        <v>109</v>
      </c>
      <c r="U43" s="16"/>
      <c r="V43" s="4" t="str">
        <f>HYPERLINK("https://redcat-toys.ru/api/getInfo/image/41020122-3890-11f1-a293-00155d82e908")</f>
        <v>https://redcat-toys.ru/api/getInfo/image/41020122-3890-11f1-a293-00155d82e908</v>
      </c>
      <c r="W43" s="4" t="s">
        <v>110</v>
      </c>
      <c r="X43" s="4" t="s">
        <v>111</v>
      </c>
    </row>
    <row r="44" spans="1:24" ht="96.2" customHeight="1" outlineLevel="5" x14ac:dyDescent="0.2">
      <c r="A44" s="3">
        <v>28</v>
      </c>
      <c r="B44" s="4" t="s">
        <v>128</v>
      </c>
      <c r="C44" s="31" t="s">
        <v>129</v>
      </c>
      <c r="D44" s="31"/>
      <c r="E44" s="31"/>
      <c r="F44" s="31"/>
      <c r="G44" s="5" t="s">
        <v>130</v>
      </c>
      <c r="H44" s="6" t="s">
        <v>106</v>
      </c>
      <c r="I44" s="7">
        <v>6</v>
      </c>
      <c r="J44" s="11" t="s">
        <v>107</v>
      </c>
      <c r="K44" s="8"/>
      <c r="L44" s="3">
        <v>6</v>
      </c>
      <c r="M44" s="9">
        <f>108.55*(1-P2/100)</f>
        <v>108.55</v>
      </c>
      <c r="N44" s="10"/>
      <c r="O44" s="11">
        <f t="shared" si="1"/>
        <v>0</v>
      </c>
      <c r="P44" s="12">
        <f>0.095*N44</f>
        <v>0</v>
      </c>
      <c r="Q44" s="13">
        <f>0.00105*N44</f>
        <v>0</v>
      </c>
      <c r="R44" s="14" t="s">
        <v>35</v>
      </c>
      <c r="S44" s="15" t="s">
        <v>131</v>
      </c>
      <c r="T44" s="15" t="s">
        <v>109</v>
      </c>
      <c r="U44" s="16"/>
      <c r="V44" s="4" t="str">
        <f>HYPERLINK("https://redcat-toys.ru/api/getInfo/image/41020122-3890-11f1-a293-00155d82e908")</f>
        <v>https://redcat-toys.ru/api/getInfo/image/41020122-3890-11f1-a293-00155d82e908</v>
      </c>
      <c r="W44" s="4" t="s">
        <v>110</v>
      </c>
      <c r="X44" s="4" t="s">
        <v>111</v>
      </c>
    </row>
    <row r="45" spans="1:24" ht="96.2" customHeight="1" outlineLevel="5" x14ac:dyDescent="0.2">
      <c r="A45" s="3">
        <v>29</v>
      </c>
      <c r="B45" s="4" t="s">
        <v>132</v>
      </c>
      <c r="C45" s="31" t="s">
        <v>133</v>
      </c>
      <c r="D45" s="31"/>
      <c r="E45" s="31"/>
      <c r="F45" s="31"/>
      <c r="G45" s="5" t="s">
        <v>134</v>
      </c>
      <c r="H45" s="6" t="s">
        <v>106</v>
      </c>
      <c r="I45" s="7">
        <v>24</v>
      </c>
      <c r="J45" s="11" t="s">
        <v>107</v>
      </c>
      <c r="K45" s="8"/>
      <c r="L45" s="3">
        <v>6</v>
      </c>
      <c r="M45" s="9">
        <f>108.55*(1-P2/100)</f>
        <v>108.55</v>
      </c>
      <c r="N45" s="10"/>
      <c r="O45" s="11">
        <f t="shared" si="1"/>
        <v>0</v>
      </c>
      <c r="P45" s="12">
        <f>0.098*N45</f>
        <v>0</v>
      </c>
      <c r="Q45" s="13">
        <f>0.00111*N45</f>
        <v>0</v>
      </c>
      <c r="R45" s="14" t="s">
        <v>35</v>
      </c>
      <c r="S45" s="15" t="s">
        <v>135</v>
      </c>
      <c r="T45" s="15" t="s">
        <v>109</v>
      </c>
      <c r="U45" s="16"/>
      <c r="V45" s="4" t="str">
        <f>HYPERLINK("https://redcat-toys.ru/api/getInfo/image/523cd59c-3890-11f1-a293-00155d82e908")</f>
        <v>https://redcat-toys.ru/api/getInfo/image/523cd59c-3890-11f1-a293-00155d82e908</v>
      </c>
      <c r="W45" s="4" t="s">
        <v>110</v>
      </c>
      <c r="X45" s="4" t="s">
        <v>111</v>
      </c>
    </row>
    <row r="46" spans="1:24" ht="96.2" customHeight="1" outlineLevel="5" x14ac:dyDescent="0.2">
      <c r="A46" s="3">
        <v>30</v>
      </c>
      <c r="B46" s="4" t="s">
        <v>132</v>
      </c>
      <c r="C46" s="31" t="s">
        <v>133</v>
      </c>
      <c r="D46" s="31"/>
      <c r="E46" s="31"/>
      <c r="F46" s="31"/>
      <c r="G46" s="5" t="s">
        <v>134</v>
      </c>
      <c r="H46" s="6" t="s">
        <v>106</v>
      </c>
      <c r="I46" s="7">
        <v>6</v>
      </c>
      <c r="J46" s="11" t="s">
        <v>107</v>
      </c>
      <c r="K46" s="8"/>
      <c r="L46" s="3">
        <v>6</v>
      </c>
      <c r="M46" s="9">
        <f>108.55*(1-P2/100)</f>
        <v>108.55</v>
      </c>
      <c r="N46" s="10"/>
      <c r="O46" s="11">
        <f t="shared" si="1"/>
        <v>0</v>
      </c>
      <c r="P46" s="12">
        <f>0.098*N46</f>
        <v>0</v>
      </c>
      <c r="Q46" s="13">
        <f>0.00111*N46</f>
        <v>0</v>
      </c>
      <c r="R46" s="14" t="s">
        <v>35</v>
      </c>
      <c r="S46" s="15" t="s">
        <v>135</v>
      </c>
      <c r="T46" s="15" t="s">
        <v>109</v>
      </c>
      <c r="U46" s="16"/>
      <c r="V46" s="4" t="str">
        <f>HYPERLINK("https://redcat-toys.ru/api/getInfo/image/523cd59c-3890-11f1-a293-00155d82e908")</f>
        <v>https://redcat-toys.ru/api/getInfo/image/523cd59c-3890-11f1-a293-00155d82e908</v>
      </c>
      <c r="W46" s="4" t="s">
        <v>110</v>
      </c>
      <c r="X46" s="4" t="s">
        <v>111</v>
      </c>
    </row>
    <row r="47" spans="1:24" ht="96.2" customHeight="1" outlineLevel="5" x14ac:dyDescent="0.2">
      <c r="A47" s="3">
        <v>31</v>
      </c>
      <c r="B47" s="4" t="s">
        <v>136</v>
      </c>
      <c r="C47" s="31" t="s">
        <v>137</v>
      </c>
      <c r="D47" s="31"/>
      <c r="E47" s="31"/>
      <c r="F47" s="31"/>
      <c r="G47" s="5" t="s">
        <v>138</v>
      </c>
      <c r="H47" s="6" t="s">
        <v>106</v>
      </c>
      <c r="I47" s="7">
        <v>24</v>
      </c>
      <c r="J47" s="11" t="s">
        <v>107</v>
      </c>
      <c r="K47" s="8"/>
      <c r="L47" s="3">
        <v>6</v>
      </c>
      <c r="M47" s="9">
        <f>108.55*(1-P2/100)</f>
        <v>108.55</v>
      </c>
      <c r="N47" s="10"/>
      <c r="O47" s="11">
        <f t="shared" si="1"/>
        <v>0</v>
      </c>
      <c r="P47" s="12">
        <f>0.107*N47</f>
        <v>0</v>
      </c>
      <c r="Q47" s="13">
        <f>0.00106*N47</f>
        <v>0</v>
      </c>
      <c r="R47" s="14" t="s">
        <v>35</v>
      </c>
      <c r="S47" s="15" t="s">
        <v>139</v>
      </c>
      <c r="T47" s="15" t="s">
        <v>109</v>
      </c>
      <c r="U47" s="16"/>
      <c r="V47" s="4" t="str">
        <f>HYPERLINK("https://redcat-toys.ru/api/getInfo/image/61952f55-3890-11f1-a293-00155d82e908")</f>
        <v>https://redcat-toys.ru/api/getInfo/image/61952f55-3890-11f1-a293-00155d82e908</v>
      </c>
      <c r="W47" s="4" t="s">
        <v>110</v>
      </c>
      <c r="X47" s="4" t="s">
        <v>111</v>
      </c>
    </row>
    <row r="48" spans="1:24" ht="96.2" customHeight="1" outlineLevel="5" x14ac:dyDescent="0.2">
      <c r="A48" s="3">
        <v>32</v>
      </c>
      <c r="B48" s="4" t="s">
        <v>136</v>
      </c>
      <c r="C48" s="31" t="s">
        <v>137</v>
      </c>
      <c r="D48" s="31"/>
      <c r="E48" s="31"/>
      <c r="F48" s="31"/>
      <c r="G48" s="5" t="s">
        <v>138</v>
      </c>
      <c r="H48" s="6" t="s">
        <v>106</v>
      </c>
      <c r="I48" s="7">
        <v>6</v>
      </c>
      <c r="J48" s="11" t="s">
        <v>107</v>
      </c>
      <c r="K48" s="8"/>
      <c r="L48" s="3">
        <v>6</v>
      </c>
      <c r="M48" s="9">
        <f>108.55*(1-P2/100)</f>
        <v>108.55</v>
      </c>
      <c r="N48" s="10"/>
      <c r="O48" s="11">
        <f t="shared" si="1"/>
        <v>0</v>
      </c>
      <c r="P48" s="12">
        <f>0.107*N48</f>
        <v>0</v>
      </c>
      <c r="Q48" s="13">
        <f>0.00106*N48</f>
        <v>0</v>
      </c>
      <c r="R48" s="14" t="s">
        <v>35</v>
      </c>
      <c r="S48" s="15" t="s">
        <v>139</v>
      </c>
      <c r="T48" s="15" t="s">
        <v>109</v>
      </c>
      <c r="U48" s="16"/>
      <c r="V48" s="4" t="str">
        <f>HYPERLINK("https://redcat-toys.ru/api/getInfo/image/61952f55-3890-11f1-a293-00155d82e908")</f>
        <v>https://redcat-toys.ru/api/getInfo/image/61952f55-3890-11f1-a293-00155d82e908</v>
      </c>
      <c r="W48" s="4" t="s">
        <v>110</v>
      </c>
      <c r="X48" s="4" t="s">
        <v>111</v>
      </c>
    </row>
    <row r="49" spans="1:24" ht="12" customHeight="1" outlineLevel="4" x14ac:dyDescent="0.2">
      <c r="A49" s="27" t="s">
        <v>140</v>
      </c>
      <c r="B49" s="27"/>
      <c r="C49" s="27"/>
      <c r="D49" s="27"/>
      <c r="E49" s="27"/>
      <c r="F49" s="27"/>
    </row>
    <row r="50" spans="1:24" ht="96.2" customHeight="1" outlineLevel="5" x14ac:dyDescent="0.2">
      <c r="A50" s="3">
        <v>33</v>
      </c>
      <c r="B50" s="4" t="s">
        <v>141</v>
      </c>
      <c r="C50" s="31" t="s">
        <v>142</v>
      </c>
      <c r="D50" s="31"/>
      <c r="E50" s="31"/>
      <c r="F50" s="31"/>
      <c r="G50" s="5" t="s">
        <v>143</v>
      </c>
      <c r="H50" s="6" t="s">
        <v>106</v>
      </c>
      <c r="I50" s="7">
        <v>24</v>
      </c>
      <c r="J50" s="11" t="s">
        <v>107</v>
      </c>
      <c r="K50" s="8"/>
      <c r="L50" s="3">
        <v>6</v>
      </c>
      <c r="M50" s="9">
        <f>113.56*(1-P2/100)</f>
        <v>113.56</v>
      </c>
      <c r="N50" s="10"/>
      <c r="O50" s="11">
        <f t="shared" ref="O50:O63" si="3">M50*N50</f>
        <v>0</v>
      </c>
      <c r="P50" s="12">
        <f>0.115*N50</f>
        <v>0</v>
      </c>
      <c r="Q50" s="13">
        <f>0.00104*N50</f>
        <v>0</v>
      </c>
      <c r="R50" s="14" t="s">
        <v>35</v>
      </c>
      <c r="S50" s="15" t="s">
        <v>144</v>
      </c>
      <c r="T50" s="15" t="s">
        <v>109</v>
      </c>
      <c r="U50" s="16"/>
      <c r="V50" s="4"/>
      <c r="W50" s="4" t="s">
        <v>145</v>
      </c>
      <c r="X50" s="4" t="s">
        <v>111</v>
      </c>
    </row>
    <row r="51" spans="1:24" ht="96.2" customHeight="1" outlineLevel="5" x14ac:dyDescent="0.2">
      <c r="A51" s="3">
        <v>34</v>
      </c>
      <c r="B51" s="4" t="s">
        <v>141</v>
      </c>
      <c r="C51" s="31" t="s">
        <v>142</v>
      </c>
      <c r="D51" s="31"/>
      <c r="E51" s="31"/>
      <c r="F51" s="31"/>
      <c r="G51" s="5" t="s">
        <v>143</v>
      </c>
      <c r="H51" s="6" t="s">
        <v>106</v>
      </c>
      <c r="I51" s="7">
        <v>6</v>
      </c>
      <c r="J51" s="11" t="s">
        <v>107</v>
      </c>
      <c r="K51" s="8"/>
      <c r="L51" s="3">
        <v>6</v>
      </c>
      <c r="M51" s="9">
        <f>113.56*(1-P2/100)</f>
        <v>113.56</v>
      </c>
      <c r="N51" s="10"/>
      <c r="O51" s="11">
        <f t="shared" si="3"/>
        <v>0</v>
      </c>
      <c r="P51" s="12">
        <f>0.115*N51</f>
        <v>0</v>
      </c>
      <c r="Q51" s="13">
        <f>0.00104*N51</f>
        <v>0</v>
      </c>
      <c r="R51" s="14" t="s">
        <v>35</v>
      </c>
      <c r="S51" s="15" t="s">
        <v>144</v>
      </c>
      <c r="T51" s="15" t="s">
        <v>109</v>
      </c>
      <c r="U51" s="16"/>
      <c r="V51" s="4"/>
      <c r="W51" s="4" t="s">
        <v>145</v>
      </c>
      <c r="X51" s="4" t="s">
        <v>111</v>
      </c>
    </row>
    <row r="52" spans="1:24" ht="96.2" customHeight="1" outlineLevel="5" x14ac:dyDescent="0.2">
      <c r="A52" s="3">
        <v>35</v>
      </c>
      <c r="B52" s="4" t="s">
        <v>146</v>
      </c>
      <c r="C52" s="31" t="s">
        <v>147</v>
      </c>
      <c r="D52" s="31"/>
      <c r="E52" s="31"/>
      <c r="F52" s="31"/>
      <c r="G52" s="5" t="s">
        <v>148</v>
      </c>
      <c r="H52" s="6" t="s">
        <v>106</v>
      </c>
      <c r="I52" s="7">
        <v>24</v>
      </c>
      <c r="J52" s="11" t="s">
        <v>107</v>
      </c>
      <c r="K52" s="8"/>
      <c r="L52" s="3">
        <v>6</v>
      </c>
      <c r="M52" s="9">
        <f>113.56*(1-P2/100)</f>
        <v>113.56</v>
      </c>
      <c r="N52" s="10"/>
      <c r="O52" s="11">
        <f t="shared" si="3"/>
        <v>0</v>
      </c>
      <c r="P52" s="12">
        <f>0.093*N52</f>
        <v>0</v>
      </c>
      <c r="Q52" s="13">
        <f>0.00105*N52</f>
        <v>0</v>
      </c>
      <c r="R52" s="14" t="s">
        <v>35</v>
      </c>
      <c r="S52" s="15" t="s">
        <v>149</v>
      </c>
      <c r="T52" s="15" t="s">
        <v>109</v>
      </c>
      <c r="U52" s="16"/>
      <c r="V52" s="4"/>
      <c r="W52" s="4" t="s">
        <v>145</v>
      </c>
      <c r="X52" s="4" t="s">
        <v>111</v>
      </c>
    </row>
    <row r="53" spans="1:24" ht="96.2" customHeight="1" outlineLevel="5" x14ac:dyDescent="0.2">
      <c r="A53" s="3">
        <v>36</v>
      </c>
      <c r="B53" s="4" t="s">
        <v>146</v>
      </c>
      <c r="C53" s="31" t="s">
        <v>147</v>
      </c>
      <c r="D53" s="31"/>
      <c r="E53" s="31"/>
      <c r="F53" s="31"/>
      <c r="G53" s="5" t="s">
        <v>148</v>
      </c>
      <c r="H53" s="6" t="s">
        <v>106</v>
      </c>
      <c r="I53" s="7">
        <v>6</v>
      </c>
      <c r="J53" s="11" t="s">
        <v>107</v>
      </c>
      <c r="K53" s="8"/>
      <c r="L53" s="3">
        <v>6</v>
      </c>
      <c r="M53" s="9">
        <f>113.56*(1-P2/100)</f>
        <v>113.56</v>
      </c>
      <c r="N53" s="10"/>
      <c r="O53" s="11">
        <f t="shared" si="3"/>
        <v>0</v>
      </c>
      <c r="P53" s="12">
        <f>0.093*N53</f>
        <v>0</v>
      </c>
      <c r="Q53" s="13">
        <f>0.00105*N53</f>
        <v>0</v>
      </c>
      <c r="R53" s="14" t="s">
        <v>35</v>
      </c>
      <c r="S53" s="15" t="s">
        <v>149</v>
      </c>
      <c r="T53" s="15" t="s">
        <v>109</v>
      </c>
      <c r="U53" s="16"/>
      <c r="V53" s="4"/>
      <c r="W53" s="4" t="s">
        <v>145</v>
      </c>
      <c r="X53" s="4" t="s">
        <v>111</v>
      </c>
    </row>
    <row r="54" spans="1:24" ht="96.2" customHeight="1" outlineLevel="5" x14ac:dyDescent="0.2">
      <c r="A54" s="3">
        <v>37</v>
      </c>
      <c r="B54" s="4" t="s">
        <v>150</v>
      </c>
      <c r="C54" s="31" t="s">
        <v>151</v>
      </c>
      <c r="D54" s="31"/>
      <c r="E54" s="31"/>
      <c r="F54" s="31"/>
      <c r="G54" s="5" t="s">
        <v>152</v>
      </c>
      <c r="H54" s="6" t="s">
        <v>106</v>
      </c>
      <c r="I54" s="7">
        <v>24</v>
      </c>
      <c r="J54" s="7">
        <v>432</v>
      </c>
      <c r="K54" s="8"/>
      <c r="L54" s="3">
        <v>6</v>
      </c>
      <c r="M54" s="9">
        <f>113.56*(1-P2/100)</f>
        <v>113.56</v>
      </c>
      <c r="N54" s="10"/>
      <c r="O54" s="11">
        <f t="shared" si="3"/>
        <v>0</v>
      </c>
      <c r="P54" s="12">
        <f>0.117*N54</f>
        <v>0</v>
      </c>
      <c r="Q54" s="13">
        <f>0.00108*N54</f>
        <v>0</v>
      </c>
      <c r="R54" s="14" t="s">
        <v>35</v>
      </c>
      <c r="S54" s="15" t="s">
        <v>153</v>
      </c>
      <c r="T54" s="15" t="s">
        <v>109</v>
      </c>
      <c r="U54" s="16"/>
      <c r="V54" s="4"/>
      <c r="W54" s="4" t="s">
        <v>145</v>
      </c>
      <c r="X54" s="4" t="s">
        <v>111</v>
      </c>
    </row>
    <row r="55" spans="1:24" ht="96.2" customHeight="1" outlineLevel="5" x14ac:dyDescent="0.2">
      <c r="A55" s="3">
        <v>38</v>
      </c>
      <c r="B55" s="4" t="s">
        <v>150</v>
      </c>
      <c r="C55" s="31" t="s">
        <v>151</v>
      </c>
      <c r="D55" s="31"/>
      <c r="E55" s="31"/>
      <c r="F55" s="31"/>
      <c r="G55" s="5" t="s">
        <v>152</v>
      </c>
      <c r="H55" s="6" t="s">
        <v>106</v>
      </c>
      <c r="I55" s="7">
        <v>6</v>
      </c>
      <c r="J55" s="7">
        <v>432</v>
      </c>
      <c r="K55" s="8"/>
      <c r="L55" s="3">
        <v>6</v>
      </c>
      <c r="M55" s="9">
        <f>113.56*(1-P2/100)</f>
        <v>113.56</v>
      </c>
      <c r="N55" s="10"/>
      <c r="O55" s="11">
        <f t="shared" si="3"/>
        <v>0</v>
      </c>
      <c r="P55" s="12">
        <f>0.117*N55</f>
        <v>0</v>
      </c>
      <c r="Q55" s="13">
        <f>0.00108*N55</f>
        <v>0</v>
      </c>
      <c r="R55" s="14" t="s">
        <v>35</v>
      </c>
      <c r="S55" s="15" t="s">
        <v>153</v>
      </c>
      <c r="T55" s="15" t="s">
        <v>109</v>
      </c>
      <c r="U55" s="16"/>
      <c r="V55" s="4"/>
      <c r="W55" s="4" t="s">
        <v>145</v>
      </c>
      <c r="X55" s="4" t="s">
        <v>111</v>
      </c>
    </row>
    <row r="56" spans="1:24" ht="96.2" customHeight="1" outlineLevel="5" x14ac:dyDescent="0.2">
      <c r="A56" s="3">
        <v>39</v>
      </c>
      <c r="B56" s="4" t="s">
        <v>154</v>
      </c>
      <c r="C56" s="31" t="s">
        <v>155</v>
      </c>
      <c r="D56" s="31"/>
      <c r="E56" s="31"/>
      <c r="F56" s="31"/>
      <c r="G56" s="5" t="s">
        <v>156</v>
      </c>
      <c r="H56" s="6" t="s">
        <v>106</v>
      </c>
      <c r="I56" s="7">
        <v>24</v>
      </c>
      <c r="J56" s="11" t="s">
        <v>107</v>
      </c>
      <c r="K56" s="8"/>
      <c r="L56" s="3">
        <v>6</v>
      </c>
      <c r="M56" s="9">
        <f>113.56*(1-P2/100)</f>
        <v>113.56</v>
      </c>
      <c r="N56" s="10"/>
      <c r="O56" s="11">
        <f t="shared" si="3"/>
        <v>0</v>
      </c>
      <c r="P56" s="12">
        <f>0.117*N56</f>
        <v>0</v>
      </c>
      <c r="Q56" s="13">
        <f>0.00108*N56</f>
        <v>0</v>
      </c>
      <c r="R56" s="14" t="s">
        <v>35</v>
      </c>
      <c r="S56" s="15" t="s">
        <v>157</v>
      </c>
      <c r="T56" s="15" t="s">
        <v>109</v>
      </c>
      <c r="U56" s="16"/>
      <c r="V56" s="4"/>
      <c r="W56" s="4" t="s">
        <v>145</v>
      </c>
      <c r="X56" s="4" t="s">
        <v>111</v>
      </c>
    </row>
    <row r="57" spans="1:24" ht="96.2" customHeight="1" outlineLevel="5" x14ac:dyDescent="0.2">
      <c r="A57" s="3">
        <v>40</v>
      </c>
      <c r="B57" s="4" t="s">
        <v>154</v>
      </c>
      <c r="C57" s="31" t="s">
        <v>155</v>
      </c>
      <c r="D57" s="31"/>
      <c r="E57" s="31"/>
      <c r="F57" s="31"/>
      <c r="G57" s="5" t="s">
        <v>156</v>
      </c>
      <c r="H57" s="6" t="s">
        <v>106</v>
      </c>
      <c r="I57" s="7">
        <v>6</v>
      </c>
      <c r="J57" s="11" t="s">
        <v>107</v>
      </c>
      <c r="K57" s="8"/>
      <c r="L57" s="3">
        <v>6</v>
      </c>
      <c r="M57" s="9">
        <f>113.56*(1-P2/100)</f>
        <v>113.56</v>
      </c>
      <c r="N57" s="10"/>
      <c r="O57" s="11">
        <f t="shared" si="3"/>
        <v>0</v>
      </c>
      <c r="P57" s="12">
        <f>0.117*N57</f>
        <v>0</v>
      </c>
      <c r="Q57" s="13">
        <f>0.00108*N57</f>
        <v>0</v>
      </c>
      <c r="R57" s="14" t="s">
        <v>35</v>
      </c>
      <c r="S57" s="15" t="s">
        <v>157</v>
      </c>
      <c r="T57" s="15" t="s">
        <v>109</v>
      </c>
      <c r="U57" s="16"/>
      <c r="V57" s="4"/>
      <c r="W57" s="4" t="s">
        <v>145</v>
      </c>
      <c r="X57" s="4" t="s">
        <v>111</v>
      </c>
    </row>
    <row r="58" spans="1:24" ht="96.2" customHeight="1" outlineLevel="5" x14ac:dyDescent="0.2">
      <c r="A58" s="3">
        <v>41</v>
      </c>
      <c r="B58" s="4" t="s">
        <v>158</v>
      </c>
      <c r="C58" s="31" t="s">
        <v>159</v>
      </c>
      <c r="D58" s="31"/>
      <c r="E58" s="31"/>
      <c r="F58" s="31"/>
      <c r="G58" s="5" t="s">
        <v>160</v>
      </c>
      <c r="H58" s="6" t="s">
        <v>106</v>
      </c>
      <c r="I58" s="7">
        <v>24</v>
      </c>
      <c r="J58" s="11" t="s">
        <v>107</v>
      </c>
      <c r="K58" s="8"/>
      <c r="L58" s="3">
        <v>6</v>
      </c>
      <c r="M58" s="9">
        <f>113.56*(1-P2/100)</f>
        <v>113.56</v>
      </c>
      <c r="N58" s="10"/>
      <c r="O58" s="11">
        <f t="shared" si="3"/>
        <v>0</v>
      </c>
      <c r="P58" s="12">
        <f>0.095*N58</f>
        <v>0</v>
      </c>
      <c r="Q58" s="13">
        <f>0.00105*N58</f>
        <v>0</v>
      </c>
      <c r="R58" s="14" t="s">
        <v>35</v>
      </c>
      <c r="S58" s="15" t="s">
        <v>161</v>
      </c>
      <c r="T58" s="15" t="s">
        <v>109</v>
      </c>
      <c r="U58" s="16"/>
      <c r="V58" s="4"/>
      <c r="W58" s="4" t="s">
        <v>145</v>
      </c>
      <c r="X58" s="4" t="s">
        <v>111</v>
      </c>
    </row>
    <row r="59" spans="1:24" ht="96.2" customHeight="1" outlineLevel="5" x14ac:dyDescent="0.2">
      <c r="A59" s="3">
        <v>42</v>
      </c>
      <c r="B59" s="4" t="s">
        <v>158</v>
      </c>
      <c r="C59" s="31" t="s">
        <v>159</v>
      </c>
      <c r="D59" s="31"/>
      <c r="E59" s="31"/>
      <c r="F59" s="31"/>
      <c r="G59" s="5" t="s">
        <v>160</v>
      </c>
      <c r="H59" s="6" t="s">
        <v>106</v>
      </c>
      <c r="I59" s="7">
        <v>6</v>
      </c>
      <c r="J59" s="11" t="s">
        <v>107</v>
      </c>
      <c r="K59" s="8"/>
      <c r="L59" s="3">
        <v>6</v>
      </c>
      <c r="M59" s="9">
        <f>113.56*(1-P2/100)</f>
        <v>113.56</v>
      </c>
      <c r="N59" s="10"/>
      <c r="O59" s="11">
        <f t="shared" si="3"/>
        <v>0</v>
      </c>
      <c r="P59" s="12">
        <f>0.095*N59</f>
        <v>0</v>
      </c>
      <c r="Q59" s="13">
        <f>0.00105*N59</f>
        <v>0</v>
      </c>
      <c r="R59" s="14" t="s">
        <v>35</v>
      </c>
      <c r="S59" s="15" t="s">
        <v>161</v>
      </c>
      <c r="T59" s="15" t="s">
        <v>109</v>
      </c>
      <c r="U59" s="16"/>
      <c r="V59" s="4"/>
      <c r="W59" s="4" t="s">
        <v>145</v>
      </c>
      <c r="X59" s="4" t="s">
        <v>111</v>
      </c>
    </row>
    <row r="60" spans="1:24" ht="96.2" customHeight="1" outlineLevel="5" x14ac:dyDescent="0.2">
      <c r="A60" s="3">
        <v>43</v>
      </c>
      <c r="B60" s="4" t="s">
        <v>162</v>
      </c>
      <c r="C60" s="31" t="s">
        <v>163</v>
      </c>
      <c r="D60" s="31"/>
      <c r="E60" s="31"/>
      <c r="F60" s="31"/>
      <c r="G60" s="5" t="s">
        <v>164</v>
      </c>
      <c r="H60" s="6" t="s">
        <v>106</v>
      </c>
      <c r="I60" s="7">
        <v>24</v>
      </c>
      <c r="J60" s="11" t="s">
        <v>107</v>
      </c>
      <c r="K60" s="8"/>
      <c r="L60" s="3">
        <v>6</v>
      </c>
      <c r="M60" s="9">
        <f>113.56*(1-P2/100)</f>
        <v>113.56</v>
      </c>
      <c r="N60" s="10"/>
      <c r="O60" s="11">
        <f t="shared" si="3"/>
        <v>0</v>
      </c>
      <c r="P60" s="12">
        <f>0.117*N60</f>
        <v>0</v>
      </c>
      <c r="Q60" s="13">
        <f>0.00101*N60</f>
        <v>0</v>
      </c>
      <c r="R60" s="14" t="s">
        <v>35</v>
      </c>
      <c r="S60" s="15" t="s">
        <v>165</v>
      </c>
      <c r="T60" s="15" t="s">
        <v>109</v>
      </c>
      <c r="U60" s="16"/>
      <c r="V60" s="4"/>
      <c r="W60" s="4" t="s">
        <v>145</v>
      </c>
      <c r="X60" s="4" t="s">
        <v>111</v>
      </c>
    </row>
    <row r="61" spans="1:24" ht="96.2" customHeight="1" outlineLevel="5" x14ac:dyDescent="0.2">
      <c r="A61" s="3">
        <v>44</v>
      </c>
      <c r="B61" s="4" t="s">
        <v>162</v>
      </c>
      <c r="C61" s="31" t="s">
        <v>163</v>
      </c>
      <c r="D61" s="31"/>
      <c r="E61" s="31"/>
      <c r="F61" s="31"/>
      <c r="G61" s="5" t="s">
        <v>164</v>
      </c>
      <c r="H61" s="6" t="s">
        <v>106</v>
      </c>
      <c r="I61" s="7">
        <v>6</v>
      </c>
      <c r="J61" s="11" t="s">
        <v>107</v>
      </c>
      <c r="K61" s="8"/>
      <c r="L61" s="3">
        <v>6</v>
      </c>
      <c r="M61" s="9">
        <f>113.56*(1-P2/100)</f>
        <v>113.56</v>
      </c>
      <c r="N61" s="10"/>
      <c r="O61" s="11">
        <f t="shared" si="3"/>
        <v>0</v>
      </c>
      <c r="P61" s="12">
        <f>0.117*N61</f>
        <v>0</v>
      </c>
      <c r="Q61" s="13">
        <f>0.00101*N61</f>
        <v>0</v>
      </c>
      <c r="R61" s="14" t="s">
        <v>35</v>
      </c>
      <c r="S61" s="15" t="s">
        <v>165</v>
      </c>
      <c r="T61" s="15" t="s">
        <v>109</v>
      </c>
      <c r="U61" s="16"/>
      <c r="V61" s="4"/>
      <c r="W61" s="4" t="s">
        <v>145</v>
      </c>
      <c r="X61" s="4" t="s">
        <v>111</v>
      </c>
    </row>
    <row r="62" spans="1:24" ht="96.2" customHeight="1" outlineLevel="5" x14ac:dyDescent="0.2">
      <c r="A62" s="3">
        <v>45</v>
      </c>
      <c r="B62" s="4" t="s">
        <v>166</v>
      </c>
      <c r="C62" s="31" t="s">
        <v>167</v>
      </c>
      <c r="D62" s="31"/>
      <c r="E62" s="31"/>
      <c r="F62" s="31"/>
      <c r="G62" s="5" t="s">
        <v>168</v>
      </c>
      <c r="H62" s="6" t="s">
        <v>106</v>
      </c>
      <c r="I62" s="7">
        <v>24</v>
      </c>
      <c r="J62" s="11" t="s">
        <v>107</v>
      </c>
      <c r="K62" s="8"/>
      <c r="L62" s="3">
        <v>6</v>
      </c>
      <c r="M62" s="9">
        <f>113.56*(1-P2/100)</f>
        <v>113.56</v>
      </c>
      <c r="N62" s="10"/>
      <c r="O62" s="11">
        <f t="shared" si="3"/>
        <v>0</v>
      </c>
      <c r="P62" s="12">
        <f>0.117*N62</f>
        <v>0</v>
      </c>
      <c r="Q62" s="13">
        <f>0.00108*N62</f>
        <v>0</v>
      </c>
      <c r="R62" s="14" t="s">
        <v>35</v>
      </c>
      <c r="S62" s="15" t="s">
        <v>169</v>
      </c>
      <c r="T62" s="15" t="s">
        <v>109</v>
      </c>
      <c r="U62" s="16"/>
      <c r="V62" s="4"/>
      <c r="W62" s="4" t="s">
        <v>145</v>
      </c>
      <c r="X62" s="4" t="s">
        <v>111</v>
      </c>
    </row>
    <row r="63" spans="1:24" ht="96.2" customHeight="1" outlineLevel="5" x14ac:dyDescent="0.2">
      <c r="A63" s="3">
        <v>46</v>
      </c>
      <c r="B63" s="4" t="s">
        <v>166</v>
      </c>
      <c r="C63" s="31" t="s">
        <v>167</v>
      </c>
      <c r="D63" s="31"/>
      <c r="E63" s="31"/>
      <c r="F63" s="31"/>
      <c r="G63" s="5" t="s">
        <v>168</v>
      </c>
      <c r="H63" s="6" t="s">
        <v>106</v>
      </c>
      <c r="I63" s="7">
        <v>6</v>
      </c>
      <c r="J63" s="11" t="s">
        <v>107</v>
      </c>
      <c r="K63" s="8"/>
      <c r="L63" s="3">
        <v>6</v>
      </c>
      <c r="M63" s="9">
        <f>113.56*(1-P2/100)</f>
        <v>113.56</v>
      </c>
      <c r="N63" s="10"/>
      <c r="O63" s="11">
        <f t="shared" si="3"/>
        <v>0</v>
      </c>
      <c r="P63" s="12">
        <f>0.117*N63</f>
        <v>0</v>
      </c>
      <c r="Q63" s="13">
        <f>0.00108*N63</f>
        <v>0</v>
      </c>
      <c r="R63" s="14" t="s">
        <v>35</v>
      </c>
      <c r="S63" s="15" t="s">
        <v>169</v>
      </c>
      <c r="T63" s="15" t="s">
        <v>109</v>
      </c>
      <c r="U63" s="16"/>
      <c r="V63" s="4"/>
      <c r="W63" s="4" t="s">
        <v>145</v>
      </c>
      <c r="X63" s="4" t="s">
        <v>111</v>
      </c>
    </row>
    <row r="64" spans="1:24" ht="12" customHeight="1" outlineLevel="4" x14ac:dyDescent="0.2">
      <c r="A64" s="27" t="s">
        <v>170</v>
      </c>
      <c r="B64" s="27"/>
      <c r="C64" s="27"/>
      <c r="D64" s="27"/>
      <c r="E64" s="27"/>
      <c r="F64" s="27"/>
    </row>
    <row r="65" spans="1:24" ht="96.2" customHeight="1" outlineLevel="5" x14ac:dyDescent="0.2">
      <c r="A65" s="3">
        <v>47</v>
      </c>
      <c r="B65" s="4" t="s">
        <v>171</v>
      </c>
      <c r="C65" s="31" t="s">
        <v>172</v>
      </c>
      <c r="D65" s="31"/>
      <c r="E65" s="31"/>
      <c r="F65" s="31"/>
      <c r="G65" s="5" t="s">
        <v>173</v>
      </c>
      <c r="H65" s="6" t="s">
        <v>106</v>
      </c>
      <c r="I65" s="7">
        <v>24</v>
      </c>
      <c r="J65" s="7">
        <v>312</v>
      </c>
      <c r="K65" s="8"/>
      <c r="L65" s="3">
        <v>6</v>
      </c>
      <c r="M65" s="9">
        <f>117.53*(1-P2/100)</f>
        <v>117.53</v>
      </c>
      <c r="N65" s="10"/>
      <c r="O65" s="11">
        <f t="shared" ref="O65:O74" si="4">M65*N65</f>
        <v>0</v>
      </c>
      <c r="P65" s="12">
        <f>0.117*N65</f>
        <v>0</v>
      </c>
      <c r="Q65" s="13">
        <f>0.00108*N65</f>
        <v>0</v>
      </c>
      <c r="R65" s="14" t="s">
        <v>35</v>
      </c>
      <c r="S65" s="15" t="s">
        <v>174</v>
      </c>
      <c r="T65" s="15" t="s">
        <v>109</v>
      </c>
      <c r="U65" s="16"/>
      <c r="V65" s="4"/>
      <c r="W65" s="4" t="s">
        <v>175</v>
      </c>
      <c r="X65" s="4" t="s">
        <v>111</v>
      </c>
    </row>
    <row r="66" spans="1:24" ht="96.2" customHeight="1" outlineLevel="5" x14ac:dyDescent="0.2">
      <c r="A66" s="3">
        <v>48</v>
      </c>
      <c r="B66" s="4" t="s">
        <v>171</v>
      </c>
      <c r="C66" s="31" t="s">
        <v>172</v>
      </c>
      <c r="D66" s="31"/>
      <c r="E66" s="31"/>
      <c r="F66" s="31"/>
      <c r="G66" s="5" t="s">
        <v>173</v>
      </c>
      <c r="H66" s="6" t="s">
        <v>106</v>
      </c>
      <c r="I66" s="7">
        <v>6</v>
      </c>
      <c r="J66" s="7">
        <v>312</v>
      </c>
      <c r="K66" s="8"/>
      <c r="L66" s="3">
        <v>6</v>
      </c>
      <c r="M66" s="9">
        <f>117.53*(1-P2/100)</f>
        <v>117.53</v>
      </c>
      <c r="N66" s="10"/>
      <c r="O66" s="11">
        <f t="shared" si="4"/>
        <v>0</v>
      </c>
      <c r="P66" s="12">
        <f>0.117*N66</f>
        <v>0</v>
      </c>
      <c r="Q66" s="13">
        <f>0.00108*N66</f>
        <v>0</v>
      </c>
      <c r="R66" s="14" t="s">
        <v>35</v>
      </c>
      <c r="S66" s="15" t="s">
        <v>174</v>
      </c>
      <c r="T66" s="15" t="s">
        <v>109</v>
      </c>
      <c r="U66" s="16"/>
      <c r="V66" s="4"/>
      <c r="W66" s="4" t="s">
        <v>175</v>
      </c>
      <c r="X66" s="4" t="s">
        <v>111</v>
      </c>
    </row>
    <row r="67" spans="1:24" ht="96.2" customHeight="1" outlineLevel="5" x14ac:dyDescent="0.2">
      <c r="A67" s="3">
        <v>49</v>
      </c>
      <c r="B67" s="4" t="s">
        <v>176</v>
      </c>
      <c r="C67" s="31" t="s">
        <v>177</v>
      </c>
      <c r="D67" s="31"/>
      <c r="E67" s="31"/>
      <c r="F67" s="31"/>
      <c r="G67" s="5" t="s">
        <v>178</v>
      </c>
      <c r="H67" s="6" t="s">
        <v>106</v>
      </c>
      <c r="I67" s="7">
        <v>24</v>
      </c>
      <c r="J67" s="11" t="s">
        <v>107</v>
      </c>
      <c r="K67" s="8"/>
      <c r="L67" s="3">
        <v>6</v>
      </c>
      <c r="M67" s="9">
        <f>117.53*(1-P2/100)</f>
        <v>117.53</v>
      </c>
      <c r="N67" s="10"/>
      <c r="O67" s="11">
        <f t="shared" si="4"/>
        <v>0</v>
      </c>
      <c r="P67" s="19">
        <f>0.09*N67</f>
        <v>0</v>
      </c>
      <c r="Q67" s="13">
        <f>0.00105*N67</f>
        <v>0</v>
      </c>
      <c r="R67" s="14" t="s">
        <v>35</v>
      </c>
      <c r="S67" s="15" t="s">
        <v>179</v>
      </c>
      <c r="T67" s="15" t="s">
        <v>109</v>
      </c>
      <c r="U67" s="16"/>
      <c r="V67" s="4"/>
      <c r="W67" s="4" t="s">
        <v>175</v>
      </c>
      <c r="X67" s="4" t="s">
        <v>111</v>
      </c>
    </row>
    <row r="68" spans="1:24" ht="96.2" customHeight="1" outlineLevel="5" x14ac:dyDescent="0.2">
      <c r="A68" s="3">
        <v>50</v>
      </c>
      <c r="B68" s="4" t="s">
        <v>176</v>
      </c>
      <c r="C68" s="31" t="s">
        <v>177</v>
      </c>
      <c r="D68" s="31"/>
      <c r="E68" s="31"/>
      <c r="F68" s="31"/>
      <c r="G68" s="5" t="s">
        <v>178</v>
      </c>
      <c r="H68" s="6" t="s">
        <v>106</v>
      </c>
      <c r="I68" s="7">
        <v>6</v>
      </c>
      <c r="J68" s="11" t="s">
        <v>107</v>
      </c>
      <c r="K68" s="8"/>
      <c r="L68" s="3">
        <v>6</v>
      </c>
      <c r="M68" s="9">
        <f>117.53*(1-P2/100)</f>
        <v>117.53</v>
      </c>
      <c r="N68" s="10"/>
      <c r="O68" s="11">
        <f t="shared" si="4"/>
        <v>0</v>
      </c>
      <c r="P68" s="19">
        <f>0.09*N68</f>
        <v>0</v>
      </c>
      <c r="Q68" s="13">
        <f>0.00105*N68</f>
        <v>0</v>
      </c>
      <c r="R68" s="14" t="s">
        <v>35</v>
      </c>
      <c r="S68" s="15" t="s">
        <v>179</v>
      </c>
      <c r="T68" s="15" t="s">
        <v>109</v>
      </c>
      <c r="U68" s="16"/>
      <c r="V68" s="4"/>
      <c r="W68" s="4" t="s">
        <v>175</v>
      </c>
      <c r="X68" s="4" t="s">
        <v>111</v>
      </c>
    </row>
    <row r="69" spans="1:24" ht="96.2" customHeight="1" outlineLevel="5" x14ac:dyDescent="0.2">
      <c r="A69" s="3">
        <v>51</v>
      </c>
      <c r="B69" s="4" t="s">
        <v>180</v>
      </c>
      <c r="C69" s="31" t="s">
        <v>181</v>
      </c>
      <c r="D69" s="31"/>
      <c r="E69" s="31"/>
      <c r="F69" s="31"/>
      <c r="G69" s="5" t="s">
        <v>182</v>
      </c>
      <c r="H69" s="6" t="s">
        <v>106</v>
      </c>
      <c r="I69" s="7">
        <v>24</v>
      </c>
      <c r="J69" s="11" t="s">
        <v>107</v>
      </c>
      <c r="K69" s="8"/>
      <c r="L69" s="3">
        <v>6</v>
      </c>
      <c r="M69" s="9">
        <f>117.53*(1-P2/100)</f>
        <v>117.53</v>
      </c>
      <c r="N69" s="10"/>
      <c r="O69" s="11">
        <f t="shared" si="4"/>
        <v>0</v>
      </c>
      <c r="P69" s="12">
        <f>0.091*N69</f>
        <v>0</v>
      </c>
      <c r="Q69" s="13">
        <f>0.00105*N69</f>
        <v>0</v>
      </c>
      <c r="R69" s="14" t="s">
        <v>35</v>
      </c>
      <c r="S69" s="15" t="s">
        <v>183</v>
      </c>
      <c r="T69" s="15" t="s">
        <v>109</v>
      </c>
      <c r="U69" s="16"/>
      <c r="V69" s="4"/>
      <c r="W69" s="4" t="s">
        <v>175</v>
      </c>
      <c r="X69" s="4" t="s">
        <v>111</v>
      </c>
    </row>
    <row r="70" spans="1:24" ht="96.2" customHeight="1" outlineLevel="5" x14ac:dyDescent="0.2">
      <c r="A70" s="3">
        <v>52</v>
      </c>
      <c r="B70" s="4" t="s">
        <v>180</v>
      </c>
      <c r="C70" s="31" t="s">
        <v>181</v>
      </c>
      <c r="D70" s="31"/>
      <c r="E70" s="31"/>
      <c r="F70" s="31"/>
      <c r="G70" s="5" t="s">
        <v>182</v>
      </c>
      <c r="H70" s="6" t="s">
        <v>106</v>
      </c>
      <c r="I70" s="7">
        <v>6</v>
      </c>
      <c r="J70" s="11" t="s">
        <v>107</v>
      </c>
      <c r="K70" s="8"/>
      <c r="L70" s="3">
        <v>6</v>
      </c>
      <c r="M70" s="9">
        <f>117.53*(1-P2/100)</f>
        <v>117.53</v>
      </c>
      <c r="N70" s="10"/>
      <c r="O70" s="11">
        <f t="shared" si="4"/>
        <v>0</v>
      </c>
      <c r="P70" s="12">
        <f>0.091*N70</f>
        <v>0</v>
      </c>
      <c r="Q70" s="13">
        <f>0.00105*N70</f>
        <v>0</v>
      </c>
      <c r="R70" s="14" t="s">
        <v>35</v>
      </c>
      <c r="S70" s="15" t="s">
        <v>183</v>
      </c>
      <c r="T70" s="15" t="s">
        <v>109</v>
      </c>
      <c r="U70" s="16"/>
      <c r="V70" s="4"/>
      <c r="W70" s="4" t="s">
        <v>175</v>
      </c>
      <c r="X70" s="4" t="s">
        <v>111</v>
      </c>
    </row>
    <row r="71" spans="1:24" ht="96.2" customHeight="1" outlineLevel="5" x14ac:dyDescent="0.2">
      <c r="A71" s="3">
        <v>53</v>
      </c>
      <c r="B71" s="4" t="s">
        <v>184</v>
      </c>
      <c r="C71" s="31" t="s">
        <v>185</v>
      </c>
      <c r="D71" s="31"/>
      <c r="E71" s="31"/>
      <c r="F71" s="31"/>
      <c r="G71" s="5" t="s">
        <v>186</v>
      </c>
      <c r="H71" s="6" t="s">
        <v>106</v>
      </c>
      <c r="I71" s="7">
        <v>24</v>
      </c>
      <c r="J71" s="11" t="s">
        <v>107</v>
      </c>
      <c r="K71" s="8"/>
      <c r="L71" s="3">
        <v>6</v>
      </c>
      <c r="M71" s="9">
        <f>117.53*(1-P2/100)</f>
        <v>117.53</v>
      </c>
      <c r="N71" s="10"/>
      <c r="O71" s="11">
        <f t="shared" si="4"/>
        <v>0</v>
      </c>
      <c r="P71" s="12">
        <f>0.105*N71</f>
        <v>0</v>
      </c>
      <c r="Q71" s="18">
        <f>0.0011*N71</f>
        <v>0</v>
      </c>
      <c r="R71" s="14" t="s">
        <v>35</v>
      </c>
      <c r="S71" s="15" t="s">
        <v>187</v>
      </c>
      <c r="T71" s="15" t="s">
        <v>109</v>
      </c>
      <c r="U71" s="16"/>
      <c r="V71" s="4"/>
      <c r="W71" s="4" t="s">
        <v>175</v>
      </c>
      <c r="X71" s="4" t="s">
        <v>111</v>
      </c>
    </row>
    <row r="72" spans="1:24" ht="96.2" customHeight="1" outlineLevel="5" x14ac:dyDescent="0.2">
      <c r="A72" s="3">
        <v>54</v>
      </c>
      <c r="B72" s="4" t="s">
        <v>184</v>
      </c>
      <c r="C72" s="31" t="s">
        <v>185</v>
      </c>
      <c r="D72" s="31"/>
      <c r="E72" s="31"/>
      <c r="F72" s="31"/>
      <c r="G72" s="5" t="s">
        <v>186</v>
      </c>
      <c r="H72" s="6" t="s">
        <v>106</v>
      </c>
      <c r="I72" s="7">
        <v>6</v>
      </c>
      <c r="J72" s="11" t="s">
        <v>107</v>
      </c>
      <c r="K72" s="8"/>
      <c r="L72" s="3">
        <v>6</v>
      </c>
      <c r="M72" s="9">
        <f>117.53*(1-P2/100)</f>
        <v>117.53</v>
      </c>
      <c r="N72" s="10"/>
      <c r="O72" s="11">
        <f t="shared" si="4"/>
        <v>0</v>
      </c>
      <c r="P72" s="12">
        <f>0.105*N72</f>
        <v>0</v>
      </c>
      <c r="Q72" s="18">
        <f>0.0011*N72</f>
        <v>0</v>
      </c>
      <c r="R72" s="14" t="s">
        <v>35</v>
      </c>
      <c r="S72" s="15" t="s">
        <v>187</v>
      </c>
      <c r="T72" s="15" t="s">
        <v>109</v>
      </c>
      <c r="U72" s="16"/>
      <c r="V72" s="4"/>
      <c r="W72" s="4" t="s">
        <v>175</v>
      </c>
      <c r="X72" s="4" t="s">
        <v>111</v>
      </c>
    </row>
    <row r="73" spans="1:24" ht="96.2" customHeight="1" outlineLevel="5" x14ac:dyDescent="0.2">
      <c r="A73" s="3">
        <v>55</v>
      </c>
      <c r="B73" s="4" t="s">
        <v>188</v>
      </c>
      <c r="C73" s="31" t="s">
        <v>189</v>
      </c>
      <c r="D73" s="31"/>
      <c r="E73" s="31"/>
      <c r="F73" s="31"/>
      <c r="G73" s="5" t="s">
        <v>190</v>
      </c>
      <c r="H73" s="6" t="s">
        <v>106</v>
      </c>
      <c r="I73" s="7">
        <v>24</v>
      </c>
      <c r="J73" s="11" t="s">
        <v>107</v>
      </c>
      <c r="K73" s="8"/>
      <c r="L73" s="3">
        <v>6</v>
      </c>
      <c r="M73" s="9">
        <f>117.53*(1-P2/100)</f>
        <v>117.53</v>
      </c>
      <c r="N73" s="10"/>
      <c r="O73" s="11">
        <f t="shared" si="4"/>
        <v>0</v>
      </c>
      <c r="P73" s="12">
        <f>0.118*N73</f>
        <v>0</v>
      </c>
      <c r="Q73" s="13">
        <f>0.00107*N73</f>
        <v>0</v>
      </c>
      <c r="R73" s="14" t="s">
        <v>35</v>
      </c>
      <c r="S73" s="15" t="s">
        <v>191</v>
      </c>
      <c r="T73" s="15" t="s">
        <v>109</v>
      </c>
      <c r="U73" s="16"/>
      <c r="V73" s="4"/>
      <c r="W73" s="4" t="s">
        <v>175</v>
      </c>
      <c r="X73" s="4" t="s">
        <v>111</v>
      </c>
    </row>
    <row r="74" spans="1:24" ht="96.2" customHeight="1" outlineLevel="5" x14ac:dyDescent="0.2">
      <c r="A74" s="3">
        <v>56</v>
      </c>
      <c r="B74" s="4" t="s">
        <v>188</v>
      </c>
      <c r="C74" s="31" t="s">
        <v>189</v>
      </c>
      <c r="D74" s="31"/>
      <c r="E74" s="31"/>
      <c r="F74" s="31"/>
      <c r="G74" s="5" t="s">
        <v>190</v>
      </c>
      <c r="H74" s="6" t="s">
        <v>106</v>
      </c>
      <c r="I74" s="7">
        <v>6</v>
      </c>
      <c r="J74" s="11" t="s">
        <v>107</v>
      </c>
      <c r="K74" s="8"/>
      <c r="L74" s="3">
        <v>6</v>
      </c>
      <c r="M74" s="9">
        <f>117.53*(1-P2/100)</f>
        <v>117.53</v>
      </c>
      <c r="N74" s="10"/>
      <c r="O74" s="11">
        <f t="shared" si="4"/>
        <v>0</v>
      </c>
      <c r="P74" s="12">
        <f>0.118*N74</f>
        <v>0</v>
      </c>
      <c r="Q74" s="13">
        <f>0.00107*N74</f>
        <v>0</v>
      </c>
      <c r="R74" s="14" t="s">
        <v>35</v>
      </c>
      <c r="S74" s="15" t="s">
        <v>191</v>
      </c>
      <c r="T74" s="15" t="s">
        <v>109</v>
      </c>
      <c r="U74" s="16"/>
      <c r="V74" s="4"/>
      <c r="W74" s="4" t="s">
        <v>175</v>
      </c>
      <c r="X74" s="4" t="s">
        <v>111</v>
      </c>
    </row>
    <row r="75" spans="1:24" ht="12" customHeight="1" outlineLevel="3" x14ac:dyDescent="0.2">
      <c r="A75" s="26" t="s">
        <v>192</v>
      </c>
      <c r="B75" s="26"/>
      <c r="C75" s="26"/>
      <c r="D75" s="26"/>
      <c r="E75" s="26"/>
      <c r="F75" s="26"/>
    </row>
    <row r="76" spans="1:24" ht="96.2" customHeight="1" outlineLevel="4" x14ac:dyDescent="0.2">
      <c r="A76" s="3">
        <v>57</v>
      </c>
      <c r="B76" s="4" t="s">
        <v>193</v>
      </c>
      <c r="C76" s="31" t="s">
        <v>194</v>
      </c>
      <c r="D76" s="31"/>
      <c r="E76" s="31"/>
      <c r="F76" s="31"/>
      <c r="G76" s="5" t="s">
        <v>195</v>
      </c>
      <c r="H76" s="6" t="s">
        <v>106</v>
      </c>
      <c r="I76" s="7">
        <v>12</v>
      </c>
      <c r="J76" s="11" t="s">
        <v>107</v>
      </c>
      <c r="K76" s="8"/>
      <c r="L76" s="3">
        <v>1</v>
      </c>
      <c r="M76" s="9">
        <f>571.43*(1-P2/100)</f>
        <v>571.42999999999995</v>
      </c>
      <c r="N76" s="10"/>
      <c r="O76" s="11">
        <f>M76*N76</f>
        <v>0</v>
      </c>
      <c r="P76" s="12">
        <f>0.626*N76</f>
        <v>0</v>
      </c>
      <c r="Q76" s="13">
        <f>0.00378*N76</f>
        <v>0</v>
      </c>
      <c r="R76" s="14" t="s">
        <v>35</v>
      </c>
      <c r="S76" s="15" t="s">
        <v>196</v>
      </c>
      <c r="T76" s="15" t="s">
        <v>109</v>
      </c>
      <c r="U76" s="16"/>
      <c r="V76" s="4"/>
      <c r="W76" s="4" t="s">
        <v>197</v>
      </c>
      <c r="X76" s="4" t="s">
        <v>111</v>
      </c>
    </row>
    <row r="77" spans="1:24" ht="96.2" customHeight="1" outlineLevel="4" x14ac:dyDescent="0.2">
      <c r="A77" s="3">
        <v>58</v>
      </c>
      <c r="B77" s="4" t="s">
        <v>198</v>
      </c>
      <c r="C77" s="31" t="s">
        <v>199</v>
      </c>
      <c r="D77" s="31"/>
      <c r="E77" s="31"/>
      <c r="F77" s="31"/>
      <c r="G77" s="5" t="s">
        <v>200</v>
      </c>
      <c r="H77" s="6" t="s">
        <v>106</v>
      </c>
      <c r="I77" s="7">
        <v>12</v>
      </c>
      <c r="J77" s="11" t="s">
        <v>107</v>
      </c>
      <c r="K77" s="8"/>
      <c r="L77" s="3">
        <v>1</v>
      </c>
      <c r="M77" s="9">
        <f>571.43*(1-P2/100)</f>
        <v>571.42999999999995</v>
      </c>
      <c r="N77" s="10"/>
      <c r="O77" s="11">
        <f>M77*N77</f>
        <v>0</v>
      </c>
      <c r="P77" s="12">
        <f>0.091*N77</f>
        <v>0</v>
      </c>
      <c r="Q77" s="13">
        <f>0.00091*N77</f>
        <v>0</v>
      </c>
      <c r="R77" s="14" t="s">
        <v>35</v>
      </c>
      <c r="S77" s="15" t="s">
        <v>201</v>
      </c>
      <c r="T77" s="15" t="s">
        <v>109</v>
      </c>
      <c r="U77" s="16"/>
      <c r="V77" s="4"/>
      <c r="W77" s="4" t="s">
        <v>202</v>
      </c>
      <c r="X77" s="4" t="s">
        <v>111</v>
      </c>
    </row>
    <row r="78" spans="1:24" ht="12" customHeight="1" outlineLevel="3" x14ac:dyDescent="0.2">
      <c r="A78" s="26" t="s">
        <v>203</v>
      </c>
      <c r="B78" s="26"/>
      <c r="C78" s="26"/>
      <c r="D78" s="26"/>
      <c r="E78" s="26"/>
      <c r="F78" s="26"/>
    </row>
    <row r="79" spans="1:24" ht="96.2" customHeight="1" outlineLevel="4" x14ac:dyDescent="0.2">
      <c r="A79" s="3">
        <v>59</v>
      </c>
      <c r="B79" s="4" t="s">
        <v>204</v>
      </c>
      <c r="C79" s="31" t="s">
        <v>205</v>
      </c>
      <c r="D79" s="31"/>
      <c r="E79" s="31"/>
      <c r="F79" s="31"/>
      <c r="G79" s="5" t="s">
        <v>206</v>
      </c>
      <c r="H79" s="6" t="s">
        <v>106</v>
      </c>
      <c r="I79" s="7">
        <v>10</v>
      </c>
      <c r="J79" s="11" t="s">
        <v>107</v>
      </c>
      <c r="K79" s="8"/>
      <c r="L79" s="3">
        <v>3</v>
      </c>
      <c r="M79" s="9">
        <f>231*(1-P2/100)</f>
        <v>231</v>
      </c>
      <c r="N79" s="10"/>
      <c r="O79" s="11">
        <f>M79*N79</f>
        <v>0</v>
      </c>
      <c r="P79" s="12">
        <f>0.445*N79</f>
        <v>0</v>
      </c>
      <c r="Q79" s="13">
        <f>0.00304*N79</f>
        <v>0</v>
      </c>
      <c r="R79" s="14" t="s">
        <v>35</v>
      </c>
      <c r="S79" s="15" t="s">
        <v>207</v>
      </c>
      <c r="T79" s="15" t="s">
        <v>109</v>
      </c>
      <c r="U79" s="16"/>
      <c r="V79" s="4"/>
      <c r="W79" s="4" t="s">
        <v>208</v>
      </c>
      <c r="X79" s="4" t="s">
        <v>111</v>
      </c>
    </row>
    <row r="80" spans="1:24" ht="12" customHeight="1" outlineLevel="3" x14ac:dyDescent="0.2">
      <c r="A80" s="26" t="s">
        <v>209</v>
      </c>
      <c r="B80" s="26"/>
      <c r="C80" s="26"/>
      <c r="D80" s="26"/>
      <c r="E80" s="26"/>
      <c r="F80" s="26"/>
    </row>
    <row r="81" spans="1:24" ht="96.2" customHeight="1" outlineLevel="4" x14ac:dyDescent="0.2">
      <c r="A81" s="3">
        <v>60</v>
      </c>
      <c r="B81" s="4" t="s">
        <v>210</v>
      </c>
      <c r="C81" s="31" t="s">
        <v>211</v>
      </c>
      <c r="D81" s="31"/>
      <c r="E81" s="31"/>
      <c r="F81" s="31"/>
      <c r="G81" s="5" t="s">
        <v>212</v>
      </c>
      <c r="H81" s="6"/>
      <c r="I81" s="7">
        <v>10</v>
      </c>
      <c r="J81" s="11" t="s">
        <v>107</v>
      </c>
      <c r="K81" s="8"/>
      <c r="L81" s="3">
        <v>2</v>
      </c>
      <c r="M81" s="9">
        <f>342.57*(1-P2/100)</f>
        <v>342.57</v>
      </c>
      <c r="N81" s="10"/>
      <c r="O81" s="11">
        <f t="shared" ref="O81:O88" si="5">M81*N81</f>
        <v>0</v>
      </c>
      <c r="P81" s="12">
        <f>0.459*N81</f>
        <v>0</v>
      </c>
      <c r="Q81" s="13">
        <f>0.00328*N81</f>
        <v>0</v>
      </c>
      <c r="R81" s="14" t="s">
        <v>35</v>
      </c>
      <c r="S81" s="15" t="s">
        <v>213</v>
      </c>
      <c r="T81" s="15" t="s">
        <v>37</v>
      </c>
      <c r="U81" s="16"/>
      <c r="V81" s="4"/>
      <c r="W81" s="4" t="s">
        <v>214</v>
      </c>
      <c r="X81" s="4" t="s">
        <v>39</v>
      </c>
    </row>
    <row r="82" spans="1:24" ht="96.2" customHeight="1" outlineLevel="4" x14ac:dyDescent="0.2">
      <c r="A82" s="3">
        <v>61</v>
      </c>
      <c r="B82" s="4" t="s">
        <v>215</v>
      </c>
      <c r="C82" s="31" t="s">
        <v>216</v>
      </c>
      <c r="D82" s="31"/>
      <c r="E82" s="31"/>
      <c r="F82" s="31"/>
      <c r="G82" s="5" t="s">
        <v>217</v>
      </c>
      <c r="H82" s="6"/>
      <c r="I82" s="7">
        <v>10</v>
      </c>
      <c r="J82" s="11" t="s">
        <v>107</v>
      </c>
      <c r="K82" s="8"/>
      <c r="L82" s="3">
        <v>2</v>
      </c>
      <c r="M82" s="9">
        <f>342.57*(1-P2/100)</f>
        <v>342.57</v>
      </c>
      <c r="N82" s="10"/>
      <c r="O82" s="11">
        <f t="shared" si="5"/>
        <v>0</v>
      </c>
      <c r="P82" s="19">
        <f>0.51*N82</f>
        <v>0</v>
      </c>
      <c r="Q82" s="18">
        <f>0.0029*N82</f>
        <v>0</v>
      </c>
      <c r="R82" s="14" t="s">
        <v>35</v>
      </c>
      <c r="S82" s="15" t="s">
        <v>218</v>
      </c>
      <c r="T82" s="15" t="s">
        <v>37</v>
      </c>
      <c r="U82" s="16"/>
      <c r="V82" s="4"/>
      <c r="W82" s="4" t="s">
        <v>214</v>
      </c>
      <c r="X82" s="4" t="s">
        <v>39</v>
      </c>
    </row>
    <row r="83" spans="1:24" ht="96.2" customHeight="1" outlineLevel="4" x14ac:dyDescent="0.2">
      <c r="A83" s="3">
        <v>62</v>
      </c>
      <c r="B83" s="4" t="s">
        <v>219</v>
      </c>
      <c r="C83" s="31" t="s">
        <v>220</v>
      </c>
      <c r="D83" s="31"/>
      <c r="E83" s="31"/>
      <c r="F83" s="31"/>
      <c r="G83" s="5" t="s">
        <v>221</v>
      </c>
      <c r="H83" s="6"/>
      <c r="I83" s="7">
        <v>10</v>
      </c>
      <c r="J83" s="11" t="s">
        <v>107</v>
      </c>
      <c r="K83" s="8"/>
      <c r="L83" s="3">
        <v>2</v>
      </c>
      <c r="M83" s="9">
        <f>342.57*(1-P2/100)</f>
        <v>342.57</v>
      </c>
      <c r="N83" s="10"/>
      <c r="O83" s="11">
        <f t="shared" si="5"/>
        <v>0</v>
      </c>
      <c r="P83" s="12">
        <f>0.444*N83</f>
        <v>0</v>
      </c>
      <c r="Q83" s="13">
        <f>0.00335*N83</f>
        <v>0</v>
      </c>
      <c r="R83" s="14" t="s">
        <v>35</v>
      </c>
      <c r="S83" s="15" t="s">
        <v>222</v>
      </c>
      <c r="T83" s="15" t="s">
        <v>37</v>
      </c>
      <c r="U83" s="16"/>
      <c r="V83" s="4"/>
      <c r="W83" s="4" t="s">
        <v>214</v>
      </c>
      <c r="X83" s="4" t="s">
        <v>39</v>
      </c>
    </row>
    <row r="84" spans="1:24" ht="96.2" customHeight="1" outlineLevel="4" x14ac:dyDescent="0.2">
      <c r="A84" s="3">
        <v>63</v>
      </c>
      <c r="B84" s="4" t="s">
        <v>223</v>
      </c>
      <c r="C84" s="31" t="s">
        <v>224</v>
      </c>
      <c r="D84" s="31"/>
      <c r="E84" s="31"/>
      <c r="F84" s="31"/>
      <c r="G84" s="5" t="s">
        <v>225</v>
      </c>
      <c r="H84" s="6"/>
      <c r="I84" s="7">
        <v>10</v>
      </c>
      <c r="J84" s="11" t="s">
        <v>107</v>
      </c>
      <c r="K84" s="8"/>
      <c r="L84" s="3">
        <v>2</v>
      </c>
      <c r="M84" s="9">
        <f>342.57*(1-P2/100)</f>
        <v>342.57</v>
      </c>
      <c r="N84" s="10"/>
      <c r="O84" s="11">
        <f t="shared" si="5"/>
        <v>0</v>
      </c>
      <c r="P84" s="12">
        <f>0.454*N84</f>
        <v>0</v>
      </c>
      <c r="Q84" s="13">
        <f>0.00312*N84</f>
        <v>0</v>
      </c>
      <c r="R84" s="14" t="s">
        <v>35</v>
      </c>
      <c r="S84" s="15" t="s">
        <v>226</v>
      </c>
      <c r="T84" s="15" t="s">
        <v>37</v>
      </c>
      <c r="U84" s="16"/>
      <c r="V84" s="4" t="str">
        <f>HYPERLINK("https://redcat-toys.ru/api/getInfo/image/30bfd0ec-2f55-11f1-a292-00155d82e908")</f>
        <v>https://redcat-toys.ru/api/getInfo/image/30bfd0ec-2f55-11f1-a292-00155d82e908</v>
      </c>
      <c r="W84" s="4" t="s">
        <v>214</v>
      </c>
      <c r="X84" s="4" t="s">
        <v>39</v>
      </c>
    </row>
    <row r="85" spans="1:24" ht="96.2" customHeight="1" outlineLevel="4" x14ac:dyDescent="0.2">
      <c r="A85" s="3">
        <v>64</v>
      </c>
      <c r="B85" s="4" t="s">
        <v>227</v>
      </c>
      <c r="C85" s="31" t="s">
        <v>228</v>
      </c>
      <c r="D85" s="31"/>
      <c r="E85" s="31"/>
      <c r="F85" s="31"/>
      <c r="G85" s="5" t="s">
        <v>229</v>
      </c>
      <c r="H85" s="6"/>
      <c r="I85" s="7">
        <v>10</v>
      </c>
      <c r="J85" s="11" t="s">
        <v>107</v>
      </c>
      <c r="K85" s="8"/>
      <c r="L85" s="3">
        <v>2</v>
      </c>
      <c r="M85" s="9">
        <f>342.57*(1-P2/100)</f>
        <v>342.57</v>
      </c>
      <c r="N85" s="10"/>
      <c r="O85" s="11">
        <f t="shared" si="5"/>
        <v>0</v>
      </c>
      <c r="P85" s="12">
        <f>0.446*N85</f>
        <v>0</v>
      </c>
      <c r="Q85" s="13">
        <f>0.00344*N85</f>
        <v>0</v>
      </c>
      <c r="R85" s="14" t="s">
        <v>35</v>
      </c>
      <c r="S85" s="15" t="s">
        <v>230</v>
      </c>
      <c r="T85" s="15" t="s">
        <v>37</v>
      </c>
      <c r="U85" s="16"/>
      <c r="V85" s="4" t="str">
        <f>HYPERLINK("https://redcat-toys.ru/api/getInfo/image/0157f8b9-3c96-11f1-a294-00155d82e908")</f>
        <v>https://redcat-toys.ru/api/getInfo/image/0157f8b9-3c96-11f1-a294-00155d82e908</v>
      </c>
      <c r="W85" s="4" t="s">
        <v>214</v>
      </c>
      <c r="X85" s="4" t="s">
        <v>39</v>
      </c>
    </row>
    <row r="86" spans="1:24" ht="96.2" customHeight="1" outlineLevel="4" x14ac:dyDescent="0.2">
      <c r="A86" s="3">
        <v>65</v>
      </c>
      <c r="B86" s="4" t="s">
        <v>231</v>
      </c>
      <c r="C86" s="31" t="s">
        <v>232</v>
      </c>
      <c r="D86" s="31"/>
      <c r="E86" s="31"/>
      <c r="F86" s="31"/>
      <c r="G86" s="5" t="s">
        <v>233</v>
      </c>
      <c r="H86" s="6"/>
      <c r="I86" s="7">
        <v>10</v>
      </c>
      <c r="J86" s="11" t="s">
        <v>107</v>
      </c>
      <c r="K86" s="8"/>
      <c r="L86" s="3">
        <v>2</v>
      </c>
      <c r="M86" s="9">
        <f>342.57*(1-P2/100)</f>
        <v>342.57</v>
      </c>
      <c r="N86" s="10"/>
      <c r="O86" s="11">
        <f t="shared" si="5"/>
        <v>0</v>
      </c>
      <c r="P86" s="12">
        <f>0.449*N86</f>
        <v>0</v>
      </c>
      <c r="Q86" s="18">
        <f>0.0036*N86</f>
        <v>0</v>
      </c>
      <c r="R86" s="14" t="s">
        <v>35</v>
      </c>
      <c r="S86" s="15" t="s">
        <v>234</v>
      </c>
      <c r="T86" s="15" t="s">
        <v>37</v>
      </c>
      <c r="U86" s="16"/>
      <c r="V86" s="4" t="str">
        <f>HYPERLINK("https://redcat-toys.ru/api/getInfo/image/356da4f7-3c96-11f1-a294-00155d82e908")</f>
        <v>https://redcat-toys.ru/api/getInfo/image/356da4f7-3c96-11f1-a294-00155d82e908</v>
      </c>
      <c r="W86" s="4" t="s">
        <v>214</v>
      </c>
      <c r="X86" s="4" t="s">
        <v>39</v>
      </c>
    </row>
    <row r="87" spans="1:24" ht="96.2" customHeight="1" outlineLevel="4" x14ac:dyDescent="0.2">
      <c r="A87" s="3">
        <v>66</v>
      </c>
      <c r="B87" s="4" t="s">
        <v>235</v>
      </c>
      <c r="C87" s="31" t="s">
        <v>236</v>
      </c>
      <c r="D87" s="31"/>
      <c r="E87" s="31"/>
      <c r="F87" s="31"/>
      <c r="G87" s="5" t="s">
        <v>237</v>
      </c>
      <c r="H87" s="6"/>
      <c r="I87" s="7">
        <v>10</v>
      </c>
      <c r="J87" s="11" t="s">
        <v>107</v>
      </c>
      <c r="K87" s="8"/>
      <c r="L87" s="3">
        <v>2</v>
      </c>
      <c r="M87" s="9">
        <f>342.57*(1-P2/100)</f>
        <v>342.57</v>
      </c>
      <c r="N87" s="10"/>
      <c r="O87" s="11">
        <f t="shared" si="5"/>
        <v>0</v>
      </c>
      <c r="P87" s="12">
        <f>0.445*N87</f>
        <v>0</v>
      </c>
      <c r="Q87" s="13">
        <f>0.00355*N87</f>
        <v>0</v>
      </c>
      <c r="R87" s="14" t="s">
        <v>35</v>
      </c>
      <c r="S87" s="15" t="s">
        <v>238</v>
      </c>
      <c r="T87" s="15" t="s">
        <v>37</v>
      </c>
      <c r="U87" s="16"/>
      <c r="V87" s="4" t="str">
        <f>HYPERLINK("https://redcat-toys.ru/api/getInfo/image/4ec62dd5-3c96-11f1-a294-00155d82e908")</f>
        <v>https://redcat-toys.ru/api/getInfo/image/4ec62dd5-3c96-11f1-a294-00155d82e908</v>
      </c>
      <c r="W87" s="4" t="s">
        <v>214</v>
      </c>
      <c r="X87" s="4" t="s">
        <v>39</v>
      </c>
    </row>
    <row r="88" spans="1:24" ht="96.2" customHeight="1" outlineLevel="4" x14ac:dyDescent="0.2">
      <c r="A88" s="3">
        <v>67</v>
      </c>
      <c r="B88" s="4" t="s">
        <v>239</v>
      </c>
      <c r="C88" s="31" t="s">
        <v>240</v>
      </c>
      <c r="D88" s="31"/>
      <c r="E88" s="31"/>
      <c r="F88" s="31"/>
      <c r="G88" s="5" t="s">
        <v>241</v>
      </c>
      <c r="H88" s="6"/>
      <c r="I88" s="7">
        <v>10</v>
      </c>
      <c r="J88" s="11" t="s">
        <v>107</v>
      </c>
      <c r="K88" s="8"/>
      <c r="L88" s="3">
        <v>2</v>
      </c>
      <c r="M88" s="9">
        <f>342.57*(1-P2/100)</f>
        <v>342.57</v>
      </c>
      <c r="N88" s="10"/>
      <c r="O88" s="11">
        <f t="shared" si="5"/>
        <v>0</v>
      </c>
      <c r="P88" s="12">
        <f>0.445*N88</f>
        <v>0</v>
      </c>
      <c r="Q88" s="13">
        <f>0.00317*N88</f>
        <v>0</v>
      </c>
      <c r="R88" s="14" t="s">
        <v>35</v>
      </c>
      <c r="S88" s="15" t="s">
        <v>242</v>
      </c>
      <c r="T88" s="15" t="s">
        <v>37</v>
      </c>
      <c r="U88" s="16"/>
      <c r="V88" s="4" t="str">
        <f>HYPERLINK("https://redcat-toys.ru/api/getInfo/image/12847021-3c97-11f1-a294-00155d82e908")</f>
        <v>https://redcat-toys.ru/api/getInfo/image/12847021-3c97-11f1-a294-00155d82e908</v>
      </c>
      <c r="W88" s="4" t="s">
        <v>214</v>
      </c>
      <c r="X88" s="4" t="s">
        <v>39</v>
      </c>
    </row>
    <row r="89" spans="1:24" ht="12" customHeight="1" outlineLevel="2" x14ac:dyDescent="0.2">
      <c r="A89" s="25" t="s">
        <v>243</v>
      </c>
      <c r="B89" s="25"/>
      <c r="C89" s="25"/>
      <c r="D89" s="25"/>
      <c r="E89" s="25"/>
      <c r="F89" s="25"/>
    </row>
    <row r="90" spans="1:24" ht="12" customHeight="1" outlineLevel="3" x14ac:dyDescent="0.2">
      <c r="A90" s="26" t="s">
        <v>244</v>
      </c>
      <c r="B90" s="26"/>
      <c r="C90" s="26"/>
      <c r="D90" s="26"/>
      <c r="E90" s="26"/>
      <c r="F90" s="26"/>
    </row>
    <row r="91" spans="1:24" ht="96.2" customHeight="1" outlineLevel="4" x14ac:dyDescent="0.2">
      <c r="A91" s="3">
        <v>68</v>
      </c>
      <c r="B91" s="4" t="s">
        <v>245</v>
      </c>
      <c r="C91" s="31" t="s">
        <v>246</v>
      </c>
      <c r="D91" s="31"/>
      <c r="E91" s="31"/>
      <c r="F91" s="31"/>
      <c r="G91" s="5" t="s">
        <v>247</v>
      </c>
      <c r="H91" s="6" t="s">
        <v>106</v>
      </c>
      <c r="I91" s="7">
        <v>64</v>
      </c>
      <c r="J91" s="7">
        <v>169</v>
      </c>
      <c r="K91" s="8"/>
      <c r="L91" s="3">
        <v>1</v>
      </c>
      <c r="M91" s="20">
        <f>1266.6*(1-P2/100)</f>
        <v>1266.5999999999999</v>
      </c>
      <c r="N91" s="10"/>
      <c r="O91" s="11">
        <f>M91*N91</f>
        <v>0</v>
      </c>
      <c r="P91" s="12">
        <f>0.406*N91</f>
        <v>0</v>
      </c>
      <c r="Q91" s="13">
        <f>0.00454*N91</f>
        <v>0</v>
      </c>
      <c r="R91" s="14" t="s">
        <v>35</v>
      </c>
      <c r="S91" s="15" t="s">
        <v>248</v>
      </c>
      <c r="T91" s="15" t="s">
        <v>109</v>
      </c>
      <c r="U91" s="16"/>
      <c r="V91" s="4" t="str">
        <f>HYPERLINK("https://redcat-toys.ru/api/getInfo/image/8ec87235-47a9-11f1-a294-00155d82e908")</f>
        <v>https://redcat-toys.ru/api/getInfo/image/8ec87235-47a9-11f1-a294-00155d82e908</v>
      </c>
      <c r="W91" s="4" t="s">
        <v>249</v>
      </c>
      <c r="X91" s="4" t="s">
        <v>111</v>
      </c>
    </row>
    <row r="92" spans="1:24" ht="96.2" customHeight="1" outlineLevel="4" x14ac:dyDescent="0.2">
      <c r="A92" s="3">
        <v>69</v>
      </c>
      <c r="B92" s="4" t="s">
        <v>250</v>
      </c>
      <c r="C92" s="31" t="s">
        <v>251</v>
      </c>
      <c r="D92" s="31"/>
      <c r="E92" s="31"/>
      <c r="F92" s="31"/>
      <c r="G92" s="5" t="s">
        <v>252</v>
      </c>
      <c r="H92" s="6" t="s">
        <v>106</v>
      </c>
      <c r="I92" s="7">
        <v>12</v>
      </c>
      <c r="J92" s="7">
        <v>129</v>
      </c>
      <c r="K92" s="8"/>
      <c r="L92" s="3">
        <v>1</v>
      </c>
      <c r="M92" s="20">
        <f>1960.28*(1-P2/100)</f>
        <v>1960.28</v>
      </c>
      <c r="N92" s="10"/>
      <c r="O92" s="11">
        <f>M92*N92</f>
        <v>0</v>
      </c>
      <c r="P92" s="12">
        <f>0.819*N92</f>
        <v>0</v>
      </c>
      <c r="Q92" s="13">
        <f>0.01258*N92</f>
        <v>0</v>
      </c>
      <c r="R92" s="14" t="s">
        <v>35</v>
      </c>
      <c r="S92" s="15" t="s">
        <v>253</v>
      </c>
      <c r="T92" s="15" t="s">
        <v>109</v>
      </c>
      <c r="U92" s="16"/>
      <c r="V92" s="4" t="str">
        <f>HYPERLINK("https://redcat-toys.ru/api/getInfo/image/e8096f07-47a8-11f1-a294-00155d82e908")</f>
        <v>https://redcat-toys.ru/api/getInfo/image/e8096f07-47a8-11f1-a294-00155d82e908</v>
      </c>
      <c r="W92" s="4" t="s">
        <v>254</v>
      </c>
      <c r="X92" s="4" t="s">
        <v>111</v>
      </c>
    </row>
    <row r="93" spans="1:24" ht="96.2" customHeight="1" outlineLevel="4" x14ac:dyDescent="0.2">
      <c r="A93" s="3">
        <v>70</v>
      </c>
      <c r="B93" s="4" t="s">
        <v>250</v>
      </c>
      <c r="C93" s="31" t="s">
        <v>251</v>
      </c>
      <c r="D93" s="31"/>
      <c r="E93" s="31"/>
      <c r="F93" s="31"/>
      <c r="G93" s="5" t="s">
        <v>252</v>
      </c>
      <c r="H93" s="6" t="s">
        <v>106</v>
      </c>
      <c r="I93" s="7">
        <v>24</v>
      </c>
      <c r="J93" s="7">
        <v>129</v>
      </c>
      <c r="K93" s="8"/>
      <c r="L93" s="3">
        <v>1</v>
      </c>
      <c r="M93" s="20">
        <f>1960.28*(1-P2/100)</f>
        <v>1960.28</v>
      </c>
      <c r="N93" s="10"/>
      <c r="O93" s="11">
        <f>M93*N93</f>
        <v>0</v>
      </c>
      <c r="P93" s="12">
        <f>0.819*N93</f>
        <v>0</v>
      </c>
      <c r="Q93" s="13">
        <f>0.01258*N93</f>
        <v>0</v>
      </c>
      <c r="R93" s="14" t="s">
        <v>35</v>
      </c>
      <c r="S93" s="15" t="s">
        <v>253</v>
      </c>
      <c r="T93" s="15" t="s">
        <v>109</v>
      </c>
      <c r="U93" s="16"/>
      <c r="V93" s="4" t="str">
        <f>HYPERLINK("https://redcat-toys.ru/api/getInfo/image/e8096f07-47a8-11f1-a294-00155d82e908")</f>
        <v>https://redcat-toys.ru/api/getInfo/image/e8096f07-47a8-11f1-a294-00155d82e908</v>
      </c>
      <c r="W93" s="4" t="s">
        <v>254</v>
      </c>
      <c r="X93" s="4" t="s">
        <v>111</v>
      </c>
    </row>
    <row r="94" spans="1:24" ht="96.2" customHeight="1" outlineLevel="4" x14ac:dyDescent="0.2">
      <c r="A94" s="3">
        <v>71</v>
      </c>
      <c r="B94" s="4" t="s">
        <v>255</v>
      </c>
      <c r="C94" s="31" t="s">
        <v>256</v>
      </c>
      <c r="D94" s="31"/>
      <c r="E94" s="31"/>
      <c r="F94" s="31"/>
      <c r="G94" s="5" t="s">
        <v>257</v>
      </c>
      <c r="H94" s="6" t="s">
        <v>106</v>
      </c>
      <c r="I94" s="7">
        <v>12</v>
      </c>
      <c r="J94" s="7">
        <v>175</v>
      </c>
      <c r="K94" s="8"/>
      <c r="L94" s="3">
        <v>1</v>
      </c>
      <c r="M94" s="20">
        <f>1916.22*(1-P2/100)</f>
        <v>1916.22</v>
      </c>
      <c r="N94" s="10"/>
      <c r="O94" s="11">
        <f>M94*N94</f>
        <v>0</v>
      </c>
      <c r="P94" s="12">
        <f>0.886*N94</f>
        <v>0</v>
      </c>
      <c r="Q94" s="13">
        <f>0.01235*N94</f>
        <v>0</v>
      </c>
      <c r="R94" s="14" t="s">
        <v>35</v>
      </c>
      <c r="S94" s="15" t="s">
        <v>258</v>
      </c>
      <c r="T94" s="15" t="s">
        <v>109</v>
      </c>
      <c r="U94" s="16"/>
      <c r="V94" s="4" t="str">
        <f>HYPERLINK("https://redcat-toys.ru/api/getInfo/image/15fd1d29-47a8-11f1-a294-00155d82e908")</f>
        <v>https://redcat-toys.ru/api/getInfo/image/15fd1d29-47a8-11f1-a294-00155d82e908</v>
      </c>
      <c r="W94" s="4" t="s">
        <v>259</v>
      </c>
      <c r="X94" s="4" t="s">
        <v>111</v>
      </c>
    </row>
    <row r="95" spans="1:24" ht="96.2" customHeight="1" outlineLevel="4" x14ac:dyDescent="0.2">
      <c r="A95" s="3">
        <v>72</v>
      </c>
      <c r="B95" s="4" t="s">
        <v>255</v>
      </c>
      <c r="C95" s="31" t="s">
        <v>256</v>
      </c>
      <c r="D95" s="31"/>
      <c r="E95" s="31"/>
      <c r="F95" s="31"/>
      <c r="G95" s="5" t="s">
        <v>257</v>
      </c>
      <c r="H95" s="6" t="s">
        <v>106</v>
      </c>
      <c r="I95" s="7">
        <v>24</v>
      </c>
      <c r="J95" s="7">
        <v>175</v>
      </c>
      <c r="K95" s="8"/>
      <c r="L95" s="3">
        <v>1</v>
      </c>
      <c r="M95" s="20">
        <f>1916.22*(1-P2/100)</f>
        <v>1916.22</v>
      </c>
      <c r="N95" s="10"/>
      <c r="O95" s="11">
        <f>M95*N95</f>
        <v>0</v>
      </c>
      <c r="P95" s="12">
        <f>0.886*N95</f>
        <v>0</v>
      </c>
      <c r="Q95" s="13">
        <f>0.01235*N95</f>
        <v>0</v>
      </c>
      <c r="R95" s="14" t="s">
        <v>35</v>
      </c>
      <c r="S95" s="15" t="s">
        <v>258</v>
      </c>
      <c r="T95" s="15" t="s">
        <v>109</v>
      </c>
      <c r="U95" s="16"/>
      <c r="V95" s="4" t="str">
        <f>HYPERLINK("https://redcat-toys.ru/api/getInfo/image/15fd1d29-47a8-11f1-a294-00155d82e908")</f>
        <v>https://redcat-toys.ru/api/getInfo/image/15fd1d29-47a8-11f1-a294-00155d82e908</v>
      </c>
      <c r="W95" s="4" t="s">
        <v>259</v>
      </c>
      <c r="X95" s="4" t="s">
        <v>111</v>
      </c>
    </row>
    <row r="96" spans="1:24" ht="15.75" customHeight="1" outlineLevel="1" x14ac:dyDescent="0.2">
      <c r="A96" s="24" t="s">
        <v>260</v>
      </c>
      <c r="B96" s="24"/>
      <c r="C96" s="24"/>
      <c r="D96" s="24"/>
      <c r="E96" s="24"/>
      <c r="F96" s="24"/>
    </row>
    <row r="97" spans="1:24" ht="12" customHeight="1" outlineLevel="2" x14ac:dyDescent="0.2">
      <c r="A97" s="25" t="s">
        <v>261</v>
      </c>
      <c r="B97" s="25"/>
      <c r="C97" s="25"/>
      <c r="D97" s="25"/>
      <c r="E97" s="25"/>
      <c r="F97" s="25"/>
    </row>
    <row r="98" spans="1:24" ht="12" customHeight="1" outlineLevel="3" x14ac:dyDescent="0.2">
      <c r="A98" s="26" t="s">
        <v>262</v>
      </c>
      <c r="B98" s="26"/>
      <c r="C98" s="26"/>
      <c r="D98" s="26"/>
      <c r="E98" s="26"/>
      <c r="F98" s="26"/>
    </row>
    <row r="99" spans="1:24" ht="96.2" customHeight="1" outlineLevel="4" x14ac:dyDescent="0.2">
      <c r="A99" s="3">
        <v>73</v>
      </c>
      <c r="B99" s="4" t="s">
        <v>263</v>
      </c>
      <c r="C99" s="31" t="s">
        <v>264</v>
      </c>
      <c r="D99" s="31"/>
      <c r="E99" s="31"/>
      <c r="F99" s="31"/>
      <c r="G99" s="5" t="s">
        <v>265</v>
      </c>
      <c r="H99" s="6" t="s">
        <v>106</v>
      </c>
      <c r="I99" s="7">
        <v>144</v>
      </c>
      <c r="J99" s="11" t="s">
        <v>107</v>
      </c>
      <c r="K99" s="8"/>
      <c r="L99" s="3">
        <v>6</v>
      </c>
      <c r="M99" s="9">
        <f>117.24*(1-P2/100)</f>
        <v>117.24</v>
      </c>
      <c r="N99" s="10"/>
      <c r="O99" s="11">
        <f>M99*N99</f>
        <v>0</v>
      </c>
      <c r="P99" s="12">
        <f>11.503*N99</f>
        <v>0</v>
      </c>
      <c r="Q99" s="13">
        <f>0.04937*N99</f>
        <v>0</v>
      </c>
      <c r="R99" s="14" t="s">
        <v>35</v>
      </c>
      <c r="S99" s="15" t="s">
        <v>266</v>
      </c>
      <c r="T99" s="15" t="s">
        <v>109</v>
      </c>
      <c r="U99" s="16"/>
      <c r="V99" s="4" t="str">
        <f>HYPERLINK("https://redcat-toys.ru/api/getInfo/image/305ce5ff-3711-11f1-a293-00155d82e908")</f>
        <v>https://redcat-toys.ru/api/getInfo/image/305ce5ff-3711-11f1-a293-00155d82e908</v>
      </c>
      <c r="W99" s="4" t="s">
        <v>267</v>
      </c>
      <c r="X99" s="4" t="s">
        <v>111</v>
      </c>
    </row>
    <row r="100" spans="1:24" ht="96.2" customHeight="1" outlineLevel="4" x14ac:dyDescent="0.2">
      <c r="A100" s="3">
        <v>74</v>
      </c>
      <c r="B100" s="4" t="s">
        <v>263</v>
      </c>
      <c r="C100" s="31" t="s">
        <v>264</v>
      </c>
      <c r="D100" s="31"/>
      <c r="E100" s="31"/>
      <c r="F100" s="31"/>
      <c r="G100" s="5" t="s">
        <v>265</v>
      </c>
      <c r="H100" s="6" t="s">
        <v>106</v>
      </c>
      <c r="I100" s="7">
        <v>288</v>
      </c>
      <c r="J100" s="11" t="s">
        <v>107</v>
      </c>
      <c r="K100" s="8"/>
      <c r="L100" s="3">
        <v>6</v>
      </c>
      <c r="M100" s="9">
        <f>117.24*(1-P2/100)</f>
        <v>117.24</v>
      </c>
      <c r="N100" s="10"/>
      <c r="O100" s="11">
        <f>M100*N100</f>
        <v>0</v>
      </c>
      <c r="P100" s="12">
        <f>11.503*N100</f>
        <v>0</v>
      </c>
      <c r="Q100" s="13">
        <f>0.04937*N100</f>
        <v>0</v>
      </c>
      <c r="R100" s="14" t="s">
        <v>35</v>
      </c>
      <c r="S100" s="15" t="s">
        <v>266</v>
      </c>
      <c r="T100" s="15" t="s">
        <v>109</v>
      </c>
      <c r="U100" s="16"/>
      <c r="V100" s="4" t="str">
        <f>HYPERLINK("https://redcat-toys.ru/api/getInfo/image/305ce5ff-3711-11f1-a293-00155d82e908")</f>
        <v>https://redcat-toys.ru/api/getInfo/image/305ce5ff-3711-11f1-a293-00155d82e908</v>
      </c>
      <c r="W100" s="4" t="s">
        <v>267</v>
      </c>
      <c r="X100" s="4" t="s">
        <v>111</v>
      </c>
    </row>
    <row r="101" spans="1:24" ht="15.75" customHeight="1" outlineLevel="1" x14ac:dyDescent="0.2">
      <c r="A101" s="24" t="s">
        <v>268</v>
      </c>
      <c r="B101" s="24"/>
      <c r="C101" s="24"/>
      <c r="D101" s="24"/>
      <c r="E101" s="24"/>
      <c r="F101" s="24"/>
    </row>
    <row r="102" spans="1:24" ht="12" customHeight="1" outlineLevel="2" x14ac:dyDescent="0.2">
      <c r="A102" s="25" t="s">
        <v>269</v>
      </c>
      <c r="B102" s="25"/>
      <c r="C102" s="25"/>
      <c r="D102" s="25"/>
      <c r="E102" s="25"/>
      <c r="F102" s="25"/>
    </row>
    <row r="103" spans="1:24" ht="12" customHeight="1" outlineLevel="3" x14ac:dyDescent="0.2">
      <c r="A103" s="26" t="s">
        <v>270</v>
      </c>
      <c r="B103" s="26"/>
      <c r="C103" s="26"/>
      <c r="D103" s="26"/>
      <c r="E103" s="26"/>
      <c r="F103" s="26"/>
    </row>
    <row r="104" spans="1:24" ht="12" customHeight="1" outlineLevel="4" x14ac:dyDescent="0.2">
      <c r="A104" s="27" t="s">
        <v>271</v>
      </c>
      <c r="B104" s="27"/>
      <c r="C104" s="27"/>
      <c r="D104" s="27"/>
      <c r="E104" s="27"/>
      <c r="F104" s="27"/>
    </row>
    <row r="105" spans="1:24" ht="12" customHeight="1" outlineLevel="5" x14ac:dyDescent="0.2">
      <c r="A105" s="28" t="s">
        <v>272</v>
      </c>
      <c r="B105" s="28"/>
      <c r="C105" s="28"/>
      <c r="D105" s="28"/>
      <c r="E105" s="28"/>
      <c r="F105" s="28"/>
    </row>
    <row r="106" spans="1:24" ht="96.2" customHeight="1" outlineLevel="6" x14ac:dyDescent="0.2">
      <c r="A106" s="3">
        <v>75</v>
      </c>
      <c r="B106" s="4" t="s">
        <v>273</v>
      </c>
      <c r="C106" s="31" t="s">
        <v>274</v>
      </c>
      <c r="D106" s="31"/>
      <c r="E106" s="31"/>
      <c r="F106" s="31"/>
      <c r="G106" s="5" t="s">
        <v>275</v>
      </c>
      <c r="H106" s="6" t="s">
        <v>106</v>
      </c>
      <c r="I106" s="7">
        <v>24</v>
      </c>
      <c r="J106" s="11" t="s">
        <v>107</v>
      </c>
      <c r="K106" s="8"/>
      <c r="L106" s="3">
        <v>6</v>
      </c>
      <c r="M106" s="9">
        <f>122.87*(1-P2/100)</f>
        <v>122.87</v>
      </c>
      <c r="N106" s="10"/>
      <c r="O106" s="11">
        <f>M106*N106</f>
        <v>0</v>
      </c>
      <c r="P106" s="12">
        <f>0.095*N106</f>
        <v>0</v>
      </c>
      <c r="Q106" s="13">
        <f>0.00105*N106</f>
        <v>0</v>
      </c>
      <c r="R106" s="14" t="s">
        <v>35</v>
      </c>
      <c r="S106" s="15" t="s">
        <v>276</v>
      </c>
      <c r="T106" s="15" t="s">
        <v>109</v>
      </c>
      <c r="U106" s="16"/>
      <c r="V106" s="4" t="str">
        <f>HYPERLINK("https://redcat-toys.ru/api/getInfo/image/be940c6e-3c93-11f1-a294-00155d82e908")</f>
        <v>https://redcat-toys.ru/api/getInfo/image/be940c6e-3c93-11f1-a294-00155d82e908</v>
      </c>
      <c r="W106" s="4"/>
      <c r="X106" s="4" t="s">
        <v>111</v>
      </c>
    </row>
    <row r="107" spans="1:24" ht="96.2" customHeight="1" outlineLevel="6" x14ac:dyDescent="0.2">
      <c r="A107" s="3">
        <v>76</v>
      </c>
      <c r="B107" s="4" t="s">
        <v>273</v>
      </c>
      <c r="C107" s="31" t="s">
        <v>274</v>
      </c>
      <c r="D107" s="31"/>
      <c r="E107" s="31"/>
      <c r="F107" s="31"/>
      <c r="G107" s="5" t="s">
        <v>275</v>
      </c>
      <c r="H107" s="6" t="s">
        <v>106</v>
      </c>
      <c r="I107" s="7">
        <v>6</v>
      </c>
      <c r="J107" s="11" t="s">
        <v>107</v>
      </c>
      <c r="K107" s="8"/>
      <c r="L107" s="3">
        <v>6</v>
      </c>
      <c r="M107" s="9">
        <f>122.87*(1-P2/100)</f>
        <v>122.87</v>
      </c>
      <c r="N107" s="10"/>
      <c r="O107" s="11">
        <f>M107*N107</f>
        <v>0</v>
      </c>
      <c r="P107" s="12">
        <f>0.095*N107</f>
        <v>0</v>
      </c>
      <c r="Q107" s="13">
        <f>0.00105*N107</f>
        <v>0</v>
      </c>
      <c r="R107" s="14" t="s">
        <v>35</v>
      </c>
      <c r="S107" s="15" t="s">
        <v>276</v>
      </c>
      <c r="T107" s="15" t="s">
        <v>109</v>
      </c>
      <c r="U107" s="16"/>
      <c r="V107" s="4" t="str">
        <f>HYPERLINK("https://redcat-toys.ru/api/getInfo/image/be940c6e-3c93-11f1-a294-00155d82e908")</f>
        <v>https://redcat-toys.ru/api/getInfo/image/be940c6e-3c93-11f1-a294-00155d82e908</v>
      </c>
      <c r="W107" s="4"/>
      <c r="X107" s="4" t="s">
        <v>111</v>
      </c>
    </row>
    <row r="108" spans="1:24" ht="96.2" customHeight="1" outlineLevel="6" x14ac:dyDescent="0.2">
      <c r="A108" s="3">
        <v>77</v>
      </c>
      <c r="B108" s="4" t="s">
        <v>277</v>
      </c>
      <c r="C108" s="31" t="s">
        <v>278</v>
      </c>
      <c r="D108" s="31"/>
      <c r="E108" s="31"/>
      <c r="F108" s="31"/>
      <c r="G108" s="5" t="s">
        <v>279</v>
      </c>
      <c r="H108" s="6" t="s">
        <v>106</v>
      </c>
      <c r="I108" s="7">
        <v>24</v>
      </c>
      <c r="J108" s="11" t="s">
        <v>107</v>
      </c>
      <c r="K108" s="8"/>
      <c r="L108" s="3">
        <v>6</v>
      </c>
      <c r="M108" s="9">
        <f>122.87*(1-P2/100)</f>
        <v>122.87</v>
      </c>
      <c r="N108" s="10"/>
      <c r="O108" s="11">
        <f>M108*N108</f>
        <v>0</v>
      </c>
      <c r="P108" s="12">
        <f>0.095*N108</f>
        <v>0</v>
      </c>
      <c r="Q108" s="13">
        <f>0.00105*N108</f>
        <v>0</v>
      </c>
      <c r="R108" s="14" t="s">
        <v>35</v>
      </c>
      <c r="S108" s="15" t="s">
        <v>280</v>
      </c>
      <c r="T108" s="15" t="s">
        <v>109</v>
      </c>
      <c r="U108" s="16"/>
      <c r="V108" s="4" t="str">
        <f>HYPERLINK("https://redcat-toys.ru/api/getInfo/image/134e6763-3c94-11f1-a294-00155d82e908")</f>
        <v>https://redcat-toys.ru/api/getInfo/image/134e6763-3c94-11f1-a294-00155d82e908</v>
      </c>
      <c r="W108" s="4"/>
      <c r="X108" s="4" t="s">
        <v>111</v>
      </c>
    </row>
    <row r="109" spans="1:24" ht="96.2" customHeight="1" outlineLevel="6" x14ac:dyDescent="0.2">
      <c r="A109" s="3">
        <v>78</v>
      </c>
      <c r="B109" s="4" t="s">
        <v>277</v>
      </c>
      <c r="C109" s="31" t="s">
        <v>278</v>
      </c>
      <c r="D109" s="31"/>
      <c r="E109" s="31"/>
      <c r="F109" s="31"/>
      <c r="G109" s="5" t="s">
        <v>279</v>
      </c>
      <c r="H109" s="6" t="s">
        <v>106</v>
      </c>
      <c r="I109" s="7">
        <v>6</v>
      </c>
      <c r="J109" s="11" t="s">
        <v>107</v>
      </c>
      <c r="K109" s="8"/>
      <c r="L109" s="3">
        <v>6</v>
      </c>
      <c r="M109" s="9">
        <f>122.87*(1-P2/100)</f>
        <v>122.87</v>
      </c>
      <c r="N109" s="10"/>
      <c r="O109" s="11">
        <f>M109*N109</f>
        <v>0</v>
      </c>
      <c r="P109" s="12">
        <f>0.095*N109</f>
        <v>0</v>
      </c>
      <c r="Q109" s="13">
        <f>0.00105*N109</f>
        <v>0</v>
      </c>
      <c r="R109" s="14" t="s">
        <v>35</v>
      </c>
      <c r="S109" s="15" t="s">
        <v>280</v>
      </c>
      <c r="T109" s="15" t="s">
        <v>109</v>
      </c>
      <c r="U109" s="16"/>
      <c r="V109" s="4" t="str">
        <f>HYPERLINK("https://redcat-toys.ru/api/getInfo/image/134e6763-3c94-11f1-a294-00155d82e908")</f>
        <v>https://redcat-toys.ru/api/getInfo/image/134e6763-3c94-11f1-a294-00155d82e908</v>
      </c>
      <c r="W109" s="4"/>
      <c r="X109" s="4" t="s">
        <v>111</v>
      </c>
    </row>
    <row r="110" spans="1:24" ht="12" customHeight="1" outlineLevel="3" x14ac:dyDescent="0.2">
      <c r="A110" s="26" t="s">
        <v>281</v>
      </c>
      <c r="B110" s="26"/>
      <c r="C110" s="26"/>
      <c r="D110" s="26"/>
      <c r="E110" s="26"/>
      <c r="F110" s="26"/>
    </row>
    <row r="111" spans="1:24" ht="23.25" customHeight="1" outlineLevel="4" x14ac:dyDescent="0.2">
      <c r="A111" s="27" t="s">
        <v>282</v>
      </c>
      <c r="B111" s="27"/>
      <c r="C111" s="27"/>
      <c r="D111" s="27"/>
      <c r="E111" s="27"/>
      <c r="F111" s="27"/>
    </row>
    <row r="112" spans="1:24" ht="96.2" customHeight="1" outlineLevel="5" x14ac:dyDescent="0.2">
      <c r="A112" s="3">
        <v>79</v>
      </c>
      <c r="B112" s="4" t="s">
        <v>283</v>
      </c>
      <c r="C112" s="31" t="s">
        <v>284</v>
      </c>
      <c r="D112" s="31"/>
      <c r="E112" s="31"/>
      <c r="F112" s="31"/>
      <c r="G112" s="5" t="s">
        <v>285</v>
      </c>
      <c r="H112" s="6" t="s">
        <v>106</v>
      </c>
      <c r="I112" s="7">
        <v>8</v>
      </c>
      <c r="J112" s="7">
        <v>187</v>
      </c>
      <c r="K112" s="8"/>
      <c r="L112" s="3">
        <v>1</v>
      </c>
      <c r="M112" s="9">
        <f>884*(1-P2/100)</f>
        <v>884</v>
      </c>
      <c r="N112" s="10"/>
      <c r="O112" s="11">
        <f>M112*N112</f>
        <v>0</v>
      </c>
      <c r="P112" s="12">
        <f>0.959*N112</f>
        <v>0</v>
      </c>
      <c r="Q112" s="18">
        <f>0.0057*N112</f>
        <v>0</v>
      </c>
      <c r="R112" s="14" t="s">
        <v>35</v>
      </c>
      <c r="S112" s="15" t="s">
        <v>286</v>
      </c>
      <c r="T112" s="15" t="s">
        <v>109</v>
      </c>
      <c r="U112" s="16" t="s">
        <v>287</v>
      </c>
      <c r="V112" s="4" t="str">
        <f>HYPERLINK("https://redcat-toys.ru/api/getInfo/image/206d6636-31b5-11f1-a292-00155d82e908")</f>
        <v>https://redcat-toys.ru/api/getInfo/image/206d6636-31b5-11f1-a292-00155d82e908</v>
      </c>
      <c r="W112" s="4" t="s">
        <v>288</v>
      </c>
      <c r="X112" s="4" t="s">
        <v>111</v>
      </c>
    </row>
    <row r="113" spans="1:24" ht="23.25" customHeight="1" outlineLevel="4" x14ac:dyDescent="0.2">
      <c r="A113" s="27" t="s">
        <v>289</v>
      </c>
      <c r="B113" s="27"/>
      <c r="C113" s="27"/>
      <c r="D113" s="27"/>
      <c r="E113" s="27"/>
      <c r="F113" s="27"/>
    </row>
    <row r="114" spans="1:24" ht="96.2" customHeight="1" outlineLevel="5" x14ac:dyDescent="0.2">
      <c r="A114" s="3">
        <v>80</v>
      </c>
      <c r="B114" s="4" t="s">
        <v>290</v>
      </c>
      <c r="C114" s="31" t="s">
        <v>291</v>
      </c>
      <c r="D114" s="31"/>
      <c r="E114" s="31"/>
      <c r="F114" s="31"/>
      <c r="G114" s="5" t="s">
        <v>292</v>
      </c>
      <c r="H114" s="6" t="s">
        <v>106</v>
      </c>
      <c r="I114" s="7">
        <v>12</v>
      </c>
      <c r="J114" s="7">
        <v>423</v>
      </c>
      <c r="K114" s="8"/>
      <c r="L114" s="3">
        <v>1</v>
      </c>
      <c r="M114" s="9">
        <f>571.43*(1-P2/100)</f>
        <v>571.42999999999995</v>
      </c>
      <c r="N114" s="10"/>
      <c r="O114" s="11">
        <f>M114*N114</f>
        <v>0</v>
      </c>
      <c r="P114" s="19">
        <f>0.62*N114</f>
        <v>0</v>
      </c>
      <c r="Q114" s="18">
        <f>0.0038*N114</f>
        <v>0</v>
      </c>
      <c r="R114" s="14" t="s">
        <v>35</v>
      </c>
      <c r="S114" s="15" t="s">
        <v>293</v>
      </c>
      <c r="T114" s="15" t="s">
        <v>109</v>
      </c>
      <c r="U114" s="16"/>
      <c r="V114" s="4" t="str">
        <f>HYPERLINK("https://redcat-toys.ru/api/getInfo/image/a2ef2f4a-31b3-11f1-a292-00155d82e908")</f>
        <v>https://redcat-toys.ru/api/getInfo/image/a2ef2f4a-31b3-11f1-a292-00155d82e908</v>
      </c>
      <c r="W114" s="4" t="s">
        <v>294</v>
      </c>
      <c r="X114" s="4" t="s">
        <v>111</v>
      </c>
    </row>
    <row r="115" spans="1:24" ht="96.2" customHeight="1" outlineLevel="5" x14ac:dyDescent="0.2">
      <c r="A115" s="3">
        <v>81</v>
      </c>
      <c r="B115" s="4" t="s">
        <v>295</v>
      </c>
      <c r="C115" s="31" t="s">
        <v>296</v>
      </c>
      <c r="D115" s="31"/>
      <c r="E115" s="31"/>
      <c r="F115" s="31"/>
      <c r="G115" s="5" t="s">
        <v>297</v>
      </c>
      <c r="H115" s="6" t="s">
        <v>106</v>
      </c>
      <c r="I115" s="7">
        <v>12</v>
      </c>
      <c r="J115" s="7">
        <v>410</v>
      </c>
      <c r="K115" s="8"/>
      <c r="L115" s="3">
        <v>1</v>
      </c>
      <c r="M115" s="9">
        <f>571.43*(1-P2/100)</f>
        <v>571.42999999999995</v>
      </c>
      <c r="N115" s="10"/>
      <c r="O115" s="11">
        <f>M115*N115</f>
        <v>0</v>
      </c>
      <c r="P115" s="12">
        <f>0.621*N115</f>
        <v>0</v>
      </c>
      <c r="Q115" s="13">
        <f>0.00379*N115</f>
        <v>0</v>
      </c>
      <c r="R115" s="14" t="s">
        <v>35</v>
      </c>
      <c r="S115" s="15" t="s">
        <v>298</v>
      </c>
      <c r="T115" s="15" t="s">
        <v>109</v>
      </c>
      <c r="U115" s="16"/>
      <c r="V115" s="4" t="str">
        <f>HYPERLINK("https://redcat-toys.ru/api/getInfo/image/dca39e1a-31b3-11f1-a292-00155d82e908")</f>
        <v>https://redcat-toys.ru/api/getInfo/image/dca39e1a-31b3-11f1-a292-00155d82e908</v>
      </c>
      <c r="W115" s="4" t="s">
        <v>294</v>
      </c>
      <c r="X115" s="4" t="s">
        <v>111</v>
      </c>
    </row>
    <row r="116" spans="1:24" ht="23.25" customHeight="1" outlineLevel="4" x14ac:dyDescent="0.2">
      <c r="A116" s="27" t="s">
        <v>299</v>
      </c>
      <c r="B116" s="27"/>
      <c r="C116" s="27"/>
      <c r="D116" s="27"/>
      <c r="E116" s="27"/>
      <c r="F116" s="27"/>
    </row>
    <row r="117" spans="1:24" ht="96.2" customHeight="1" outlineLevel="5" x14ac:dyDescent="0.2">
      <c r="A117" s="3">
        <v>82</v>
      </c>
      <c r="B117" s="4" t="s">
        <v>300</v>
      </c>
      <c r="C117" s="31" t="s">
        <v>301</v>
      </c>
      <c r="D117" s="31"/>
      <c r="E117" s="31"/>
      <c r="F117" s="31"/>
      <c r="G117" s="5" t="s">
        <v>302</v>
      </c>
      <c r="H117" s="6" t="s">
        <v>106</v>
      </c>
      <c r="I117" s="7">
        <v>12</v>
      </c>
      <c r="J117" s="7">
        <v>223</v>
      </c>
      <c r="K117" s="8"/>
      <c r="L117" s="3">
        <v>1</v>
      </c>
      <c r="M117" s="9">
        <f>571.43*(1-P2/100)</f>
        <v>571.42999999999995</v>
      </c>
      <c r="N117" s="10"/>
      <c r="O117" s="11">
        <f>M117*N117</f>
        <v>0</v>
      </c>
      <c r="P117" s="19">
        <f>0.62*N117</f>
        <v>0</v>
      </c>
      <c r="Q117" s="13">
        <f>0.00375*N117</f>
        <v>0</v>
      </c>
      <c r="R117" s="14" t="s">
        <v>35</v>
      </c>
      <c r="S117" s="15" t="s">
        <v>303</v>
      </c>
      <c r="T117" s="15" t="s">
        <v>109</v>
      </c>
      <c r="U117" s="16"/>
      <c r="V117" s="4" t="str">
        <f>HYPERLINK("https://redcat-toys.ru/api/getInfo/image/4718ceb2-3346-11f1-a292-00155d82e908")</f>
        <v>https://redcat-toys.ru/api/getInfo/image/4718ceb2-3346-11f1-a292-00155d82e908</v>
      </c>
      <c r="W117" s="4" t="s">
        <v>304</v>
      </c>
      <c r="X117" s="4" t="s">
        <v>111</v>
      </c>
    </row>
    <row r="118" spans="1:24" ht="23.25" customHeight="1" outlineLevel="4" x14ac:dyDescent="0.2">
      <c r="A118" s="27" t="s">
        <v>305</v>
      </c>
      <c r="B118" s="27"/>
      <c r="C118" s="27"/>
      <c r="D118" s="27"/>
      <c r="E118" s="27"/>
      <c r="F118" s="27"/>
    </row>
    <row r="119" spans="1:24" ht="96.2" customHeight="1" outlineLevel="5" x14ac:dyDescent="0.2">
      <c r="A119" s="3">
        <v>83</v>
      </c>
      <c r="B119" s="4" t="s">
        <v>306</v>
      </c>
      <c r="C119" s="31" t="s">
        <v>307</v>
      </c>
      <c r="D119" s="31"/>
      <c r="E119" s="31"/>
      <c r="F119" s="31"/>
      <c r="G119" s="5" t="s">
        <v>308</v>
      </c>
      <c r="H119" s="6" t="s">
        <v>106</v>
      </c>
      <c r="I119" s="7">
        <v>8</v>
      </c>
      <c r="J119" s="7">
        <v>27</v>
      </c>
      <c r="K119" s="8"/>
      <c r="L119" s="3">
        <v>1</v>
      </c>
      <c r="M119" s="9">
        <f>884*(1-P2/100)</f>
        <v>884</v>
      </c>
      <c r="N119" s="10"/>
      <c r="O119" s="11">
        <f>M119*N119</f>
        <v>0</v>
      </c>
      <c r="P119" s="12">
        <f>0.968*N119</f>
        <v>0</v>
      </c>
      <c r="Q119" s="13">
        <f>0.00572*N119</f>
        <v>0</v>
      </c>
      <c r="R119" s="14" t="s">
        <v>35</v>
      </c>
      <c r="S119" s="15" t="s">
        <v>309</v>
      </c>
      <c r="T119" s="15" t="s">
        <v>109</v>
      </c>
      <c r="U119" s="16"/>
      <c r="V119" s="4" t="str">
        <f>HYPERLINK("https://redcat-toys.ru/api/getInfo/image/4d3c9fe1-31b6-11f1-a292-00155d82e908")</f>
        <v>https://redcat-toys.ru/api/getInfo/image/4d3c9fe1-31b6-11f1-a292-00155d82e908</v>
      </c>
      <c r="W119" s="4" t="s">
        <v>310</v>
      </c>
      <c r="X119" s="4" t="s">
        <v>111</v>
      </c>
    </row>
    <row r="120" spans="1:24" ht="23.25" customHeight="1" outlineLevel="4" x14ac:dyDescent="0.2">
      <c r="A120" s="27" t="s">
        <v>311</v>
      </c>
      <c r="B120" s="27"/>
      <c r="C120" s="27"/>
      <c r="D120" s="27"/>
      <c r="E120" s="27"/>
      <c r="F120" s="27"/>
    </row>
    <row r="121" spans="1:24" ht="96.2" customHeight="1" outlineLevel="5" x14ac:dyDescent="0.2">
      <c r="A121" s="3">
        <v>84</v>
      </c>
      <c r="B121" s="4" t="s">
        <v>312</v>
      </c>
      <c r="C121" s="31" t="s">
        <v>313</v>
      </c>
      <c r="D121" s="31"/>
      <c r="E121" s="31"/>
      <c r="F121" s="31"/>
      <c r="G121" s="5" t="s">
        <v>314</v>
      </c>
      <c r="H121" s="6" t="s">
        <v>106</v>
      </c>
      <c r="I121" s="7">
        <v>8</v>
      </c>
      <c r="J121" s="7">
        <v>451</v>
      </c>
      <c r="K121" s="8"/>
      <c r="L121" s="3">
        <v>1</v>
      </c>
      <c r="M121" s="9">
        <f>900*(1-P2/100)</f>
        <v>900</v>
      </c>
      <c r="N121" s="10"/>
      <c r="O121" s="11">
        <f>M121*N121</f>
        <v>0</v>
      </c>
      <c r="P121" s="12">
        <f>0.048*N121</f>
        <v>0</v>
      </c>
      <c r="Q121" s="13">
        <f>0.00037*N121</f>
        <v>0</v>
      </c>
      <c r="R121" s="14" t="s">
        <v>35</v>
      </c>
      <c r="S121" s="15" t="s">
        <v>315</v>
      </c>
      <c r="T121" s="15" t="s">
        <v>109</v>
      </c>
      <c r="U121" s="16" t="s">
        <v>287</v>
      </c>
      <c r="V121" s="4" t="str">
        <f>HYPERLINK("https://redcat-toys.ru/api/getInfo/image/9b50a64c-31b6-11f1-a292-00155d82e908")</f>
        <v>https://redcat-toys.ru/api/getInfo/image/9b50a64c-31b6-11f1-a292-00155d82e908</v>
      </c>
      <c r="W121" s="4" t="s">
        <v>316</v>
      </c>
      <c r="X121" s="4" t="s">
        <v>111</v>
      </c>
    </row>
    <row r="122" spans="1:24" ht="12" customHeight="1" outlineLevel="3" x14ac:dyDescent="0.2">
      <c r="A122" s="26" t="s">
        <v>317</v>
      </c>
      <c r="B122" s="26"/>
      <c r="C122" s="26"/>
      <c r="D122" s="26"/>
      <c r="E122" s="26"/>
      <c r="F122" s="26"/>
    </row>
    <row r="123" spans="1:24" ht="12" customHeight="1" outlineLevel="4" x14ac:dyDescent="0.2">
      <c r="A123" s="27" t="s">
        <v>318</v>
      </c>
      <c r="B123" s="27"/>
      <c r="C123" s="27"/>
      <c r="D123" s="27"/>
      <c r="E123" s="27"/>
      <c r="F123" s="27"/>
    </row>
    <row r="124" spans="1:24" ht="12" customHeight="1" outlineLevel="5" x14ac:dyDescent="0.2">
      <c r="A124" s="28" t="s">
        <v>319</v>
      </c>
      <c r="B124" s="28"/>
      <c r="C124" s="28"/>
      <c r="D124" s="28"/>
      <c r="E124" s="28"/>
      <c r="F124" s="28"/>
    </row>
    <row r="125" spans="1:24" ht="96.2" customHeight="1" outlineLevel="6" x14ac:dyDescent="0.2">
      <c r="A125" s="3">
        <v>85</v>
      </c>
      <c r="B125" s="4" t="s">
        <v>320</v>
      </c>
      <c r="C125" s="31" t="s">
        <v>321</v>
      </c>
      <c r="D125" s="31"/>
      <c r="E125" s="31"/>
      <c r="F125" s="31"/>
      <c r="G125" s="5" t="s">
        <v>322</v>
      </c>
      <c r="H125" s="6" t="s">
        <v>106</v>
      </c>
      <c r="I125" s="7">
        <v>8</v>
      </c>
      <c r="J125" s="11" t="s">
        <v>107</v>
      </c>
      <c r="K125" s="8"/>
      <c r="L125" s="3">
        <v>2</v>
      </c>
      <c r="M125" s="9">
        <f>368*(1-P2/100)</f>
        <v>368</v>
      </c>
      <c r="N125" s="10"/>
      <c r="O125" s="11">
        <f>M125*N125</f>
        <v>0</v>
      </c>
      <c r="P125" s="12">
        <f>0.444*N125</f>
        <v>0</v>
      </c>
      <c r="Q125" s="13">
        <f>0.00388*N125</f>
        <v>0</v>
      </c>
      <c r="R125" s="14" t="s">
        <v>35</v>
      </c>
      <c r="S125" s="15" t="s">
        <v>323</v>
      </c>
      <c r="T125" s="15" t="s">
        <v>109</v>
      </c>
      <c r="U125" s="16"/>
      <c r="V125" s="4" t="str">
        <f>HYPERLINK("https://redcat-toys.ru/api/getInfo/image/5c167449-efbd-11f0-a28d-00155d82e908")</f>
        <v>https://redcat-toys.ru/api/getInfo/image/5c167449-efbd-11f0-a28d-00155d82e908</v>
      </c>
      <c r="W125" s="4" t="s">
        <v>324</v>
      </c>
      <c r="X125" s="4" t="s">
        <v>111</v>
      </c>
    </row>
    <row r="126" spans="1:24" ht="12" customHeight="1" outlineLevel="4" x14ac:dyDescent="0.2">
      <c r="A126" s="27" t="s">
        <v>325</v>
      </c>
      <c r="B126" s="27"/>
      <c r="C126" s="27"/>
      <c r="D126" s="27"/>
      <c r="E126" s="27"/>
      <c r="F126" s="27"/>
    </row>
    <row r="127" spans="1:24" ht="12" customHeight="1" outlineLevel="5" x14ac:dyDescent="0.2">
      <c r="A127" s="28" t="s">
        <v>326</v>
      </c>
      <c r="B127" s="28"/>
      <c r="C127" s="28"/>
      <c r="D127" s="28"/>
      <c r="E127" s="28"/>
      <c r="F127" s="28"/>
    </row>
    <row r="128" spans="1:24" ht="96.2" customHeight="1" outlineLevel="6" x14ac:dyDescent="0.2">
      <c r="A128" s="3">
        <v>86</v>
      </c>
      <c r="B128" s="4" t="s">
        <v>327</v>
      </c>
      <c r="C128" s="31" t="s">
        <v>328</v>
      </c>
      <c r="D128" s="31"/>
      <c r="E128" s="31"/>
      <c r="F128" s="31"/>
      <c r="G128" s="5" t="s">
        <v>329</v>
      </c>
      <c r="H128" s="6" t="s">
        <v>106</v>
      </c>
      <c r="I128" s="7">
        <v>24</v>
      </c>
      <c r="J128" s="11" t="s">
        <v>107</v>
      </c>
      <c r="K128" s="8"/>
      <c r="L128" s="3">
        <v>6</v>
      </c>
      <c r="M128" s="9">
        <f>113.56*(1-P2/100)</f>
        <v>113.56</v>
      </c>
      <c r="N128" s="10"/>
      <c r="O128" s="11">
        <f>M128*N128</f>
        <v>0</v>
      </c>
      <c r="P128" s="12">
        <f>0.095*N128</f>
        <v>0</v>
      </c>
      <c r="Q128" s="13">
        <f>0.00105*N128</f>
        <v>0</v>
      </c>
      <c r="R128" s="14" t="s">
        <v>35</v>
      </c>
      <c r="S128" s="15" t="s">
        <v>330</v>
      </c>
      <c r="T128" s="15" t="s">
        <v>109</v>
      </c>
      <c r="U128" s="16"/>
      <c r="V128" s="4" t="str">
        <f>HYPERLINK("https://redcat-toys.ru/api/getInfo/image/a0a7a0d8-36f9-11f1-a293-00155d82e908")</f>
        <v>https://redcat-toys.ru/api/getInfo/image/a0a7a0d8-36f9-11f1-a293-00155d82e908</v>
      </c>
      <c r="W128" s="4" t="s">
        <v>331</v>
      </c>
      <c r="X128" s="4" t="s">
        <v>111</v>
      </c>
    </row>
    <row r="129" spans="1:24" ht="96.2" customHeight="1" outlineLevel="6" x14ac:dyDescent="0.2">
      <c r="A129" s="3">
        <v>87</v>
      </c>
      <c r="B129" s="4" t="s">
        <v>327</v>
      </c>
      <c r="C129" s="31" t="s">
        <v>328</v>
      </c>
      <c r="D129" s="31"/>
      <c r="E129" s="31"/>
      <c r="F129" s="31"/>
      <c r="G129" s="5" t="s">
        <v>329</v>
      </c>
      <c r="H129" s="6" t="s">
        <v>106</v>
      </c>
      <c r="I129" s="7">
        <v>6</v>
      </c>
      <c r="J129" s="11" t="s">
        <v>107</v>
      </c>
      <c r="K129" s="8"/>
      <c r="L129" s="3">
        <v>6</v>
      </c>
      <c r="M129" s="9">
        <f>113.56*(1-P2/100)</f>
        <v>113.56</v>
      </c>
      <c r="N129" s="10"/>
      <c r="O129" s="11">
        <f>M129*N129</f>
        <v>0</v>
      </c>
      <c r="P129" s="12">
        <f>0.095*N129</f>
        <v>0</v>
      </c>
      <c r="Q129" s="13">
        <f>0.00105*N129</f>
        <v>0</v>
      </c>
      <c r="R129" s="14" t="s">
        <v>35</v>
      </c>
      <c r="S129" s="15" t="s">
        <v>330</v>
      </c>
      <c r="T129" s="15" t="s">
        <v>109</v>
      </c>
      <c r="U129" s="16"/>
      <c r="V129" s="4" t="str">
        <f>HYPERLINK("https://redcat-toys.ru/api/getInfo/image/a0a7a0d8-36f9-11f1-a293-00155d82e908")</f>
        <v>https://redcat-toys.ru/api/getInfo/image/a0a7a0d8-36f9-11f1-a293-00155d82e908</v>
      </c>
      <c r="W129" s="4" t="s">
        <v>331</v>
      </c>
      <c r="X129" s="4" t="s">
        <v>111</v>
      </c>
    </row>
    <row r="130" spans="1:24" ht="12" customHeight="1" outlineLevel="3" x14ac:dyDescent="0.2">
      <c r="A130" s="26" t="s">
        <v>332</v>
      </c>
      <c r="B130" s="26"/>
      <c r="C130" s="26"/>
      <c r="D130" s="26"/>
      <c r="E130" s="26"/>
      <c r="F130" s="26"/>
    </row>
    <row r="131" spans="1:24" ht="12" customHeight="1" outlineLevel="4" x14ac:dyDescent="0.2">
      <c r="A131" s="27" t="s">
        <v>333</v>
      </c>
      <c r="B131" s="27"/>
      <c r="C131" s="27"/>
      <c r="D131" s="27"/>
      <c r="E131" s="27"/>
      <c r="F131" s="27"/>
    </row>
    <row r="132" spans="1:24" ht="12" customHeight="1" outlineLevel="5" x14ac:dyDescent="0.2">
      <c r="A132" s="28" t="s">
        <v>334</v>
      </c>
      <c r="B132" s="28"/>
      <c r="C132" s="28"/>
      <c r="D132" s="28"/>
      <c r="E132" s="28"/>
      <c r="F132" s="28"/>
    </row>
    <row r="133" spans="1:24" ht="96.2" customHeight="1" outlineLevel="6" x14ac:dyDescent="0.2">
      <c r="A133" s="3">
        <v>88</v>
      </c>
      <c r="B133" s="4" t="s">
        <v>335</v>
      </c>
      <c r="C133" s="31" t="s">
        <v>336</v>
      </c>
      <c r="D133" s="31"/>
      <c r="E133" s="31"/>
      <c r="F133" s="31"/>
      <c r="G133" s="5" t="s">
        <v>337</v>
      </c>
      <c r="H133" s="6" t="s">
        <v>106</v>
      </c>
      <c r="I133" s="7">
        <v>10</v>
      </c>
      <c r="J133" s="11" t="s">
        <v>107</v>
      </c>
      <c r="K133" s="8"/>
      <c r="L133" s="3">
        <v>3</v>
      </c>
      <c r="M133" s="9">
        <f>231*(1-P2/100)</f>
        <v>231</v>
      </c>
      <c r="N133" s="10"/>
      <c r="O133" s="11">
        <f>M133*N133</f>
        <v>0</v>
      </c>
      <c r="P133" s="12">
        <f>0.258*N133</f>
        <v>0</v>
      </c>
      <c r="Q133" s="13">
        <f>0.00327*N133</f>
        <v>0</v>
      </c>
      <c r="R133" s="14" t="s">
        <v>35</v>
      </c>
      <c r="S133" s="15" t="s">
        <v>338</v>
      </c>
      <c r="T133" s="15" t="s">
        <v>109</v>
      </c>
      <c r="U133" s="16"/>
      <c r="V133" s="4" t="str">
        <f>HYPERLINK("https://redcat-toys.ru/api/getInfo/image/2ba4b667-2f58-11f1-a292-00155d82e908")</f>
        <v>https://redcat-toys.ru/api/getInfo/image/2ba4b667-2f58-11f1-a292-00155d82e908</v>
      </c>
      <c r="W133" s="4" t="s">
        <v>208</v>
      </c>
      <c r="X133" s="4" t="s">
        <v>111</v>
      </c>
    </row>
    <row r="134" spans="1:24" ht="96.2" customHeight="1" outlineLevel="6" x14ac:dyDescent="0.2">
      <c r="A134" s="3">
        <v>89</v>
      </c>
      <c r="B134" s="4" t="s">
        <v>339</v>
      </c>
      <c r="C134" s="31" t="s">
        <v>340</v>
      </c>
      <c r="D134" s="31"/>
      <c r="E134" s="31"/>
      <c r="F134" s="31"/>
      <c r="G134" s="5" t="s">
        <v>341</v>
      </c>
      <c r="H134" s="6" t="s">
        <v>106</v>
      </c>
      <c r="I134" s="7">
        <v>10</v>
      </c>
      <c r="J134" s="11" t="s">
        <v>107</v>
      </c>
      <c r="K134" s="8"/>
      <c r="L134" s="3">
        <v>3</v>
      </c>
      <c r="M134" s="9">
        <f>231*(1-P2/100)</f>
        <v>231</v>
      </c>
      <c r="N134" s="10"/>
      <c r="O134" s="11">
        <f>M134*N134</f>
        <v>0</v>
      </c>
      <c r="P134" s="12">
        <f>0.258*N134</f>
        <v>0</v>
      </c>
      <c r="Q134" s="13">
        <f>0.00327*N134</f>
        <v>0</v>
      </c>
      <c r="R134" s="14" t="s">
        <v>35</v>
      </c>
      <c r="S134" s="15" t="s">
        <v>342</v>
      </c>
      <c r="T134" s="15" t="s">
        <v>109</v>
      </c>
      <c r="U134" s="16"/>
      <c r="V134" s="4" t="str">
        <f>HYPERLINK("https://redcat-toys.ru/api/getInfo/image/85571540-2f58-11f1-a292-00155d82e908")</f>
        <v>https://redcat-toys.ru/api/getInfo/image/85571540-2f58-11f1-a292-00155d82e908</v>
      </c>
      <c r="W134" s="4" t="s">
        <v>208</v>
      </c>
      <c r="X134" s="4" t="s">
        <v>111</v>
      </c>
    </row>
    <row r="135" spans="1:24" ht="12" customHeight="1" outlineLevel="4" x14ac:dyDescent="0.2">
      <c r="A135" s="27" t="s">
        <v>343</v>
      </c>
      <c r="B135" s="27"/>
      <c r="C135" s="27"/>
      <c r="D135" s="27"/>
      <c r="E135" s="27"/>
      <c r="F135" s="27"/>
    </row>
    <row r="136" spans="1:24" ht="12" customHeight="1" outlineLevel="5" x14ac:dyDescent="0.2">
      <c r="A136" s="28" t="s">
        <v>344</v>
      </c>
      <c r="B136" s="28"/>
      <c r="C136" s="28"/>
      <c r="D136" s="28"/>
      <c r="E136" s="28"/>
      <c r="F136" s="28"/>
    </row>
    <row r="137" spans="1:24" ht="96.2" customHeight="1" outlineLevel="6" x14ac:dyDescent="0.2">
      <c r="A137" s="3">
        <v>90</v>
      </c>
      <c r="B137" s="4" t="s">
        <v>345</v>
      </c>
      <c r="C137" s="31" t="s">
        <v>346</v>
      </c>
      <c r="D137" s="31"/>
      <c r="E137" s="31"/>
      <c r="F137" s="31"/>
      <c r="G137" s="5" t="s">
        <v>347</v>
      </c>
      <c r="H137" s="6"/>
      <c r="I137" s="7">
        <v>10</v>
      </c>
      <c r="J137" s="11" t="s">
        <v>107</v>
      </c>
      <c r="K137" s="8"/>
      <c r="L137" s="3">
        <v>2</v>
      </c>
      <c r="M137" s="9">
        <f>342.57*(1-P2/100)</f>
        <v>342.57</v>
      </c>
      <c r="N137" s="10"/>
      <c r="O137" s="11">
        <f>M137*N137</f>
        <v>0</v>
      </c>
      <c r="P137" s="12">
        <f>0.445*N137</f>
        <v>0</v>
      </c>
      <c r="Q137" s="13">
        <f>0.00304*N137</f>
        <v>0</v>
      </c>
      <c r="R137" s="14" t="s">
        <v>35</v>
      </c>
      <c r="S137" s="15" t="s">
        <v>348</v>
      </c>
      <c r="T137" s="15" t="s">
        <v>37</v>
      </c>
      <c r="U137" s="16"/>
      <c r="V137" s="4" t="str">
        <f>HYPERLINK("https://redcat-toys.ru/api/getInfo/image/aa261972-2f55-11f1-a292-00155d82e908")</f>
        <v>https://redcat-toys.ru/api/getInfo/image/aa261972-2f55-11f1-a292-00155d82e908</v>
      </c>
      <c r="W137" s="4" t="s">
        <v>214</v>
      </c>
      <c r="X137" s="4" t="s">
        <v>39</v>
      </c>
    </row>
    <row r="138" spans="1:24" ht="12" customHeight="1" outlineLevel="5" x14ac:dyDescent="0.2">
      <c r="A138" s="28" t="s">
        <v>349</v>
      </c>
      <c r="B138" s="28"/>
      <c r="C138" s="28"/>
      <c r="D138" s="28"/>
      <c r="E138" s="28"/>
      <c r="F138" s="28"/>
    </row>
    <row r="139" spans="1:24" ht="96.2" customHeight="1" outlineLevel="6" x14ac:dyDescent="0.2">
      <c r="A139" s="3">
        <v>91</v>
      </c>
      <c r="B139" s="4" t="s">
        <v>350</v>
      </c>
      <c r="C139" s="31" t="s">
        <v>351</v>
      </c>
      <c r="D139" s="31"/>
      <c r="E139" s="31"/>
      <c r="F139" s="31"/>
      <c r="G139" s="5" t="s">
        <v>352</v>
      </c>
      <c r="H139" s="6"/>
      <c r="I139" s="7">
        <v>10</v>
      </c>
      <c r="J139" s="11" t="s">
        <v>107</v>
      </c>
      <c r="K139" s="8"/>
      <c r="L139" s="3">
        <v>2</v>
      </c>
      <c r="M139" s="9">
        <f>342.57*(1-P2/100)</f>
        <v>342.57</v>
      </c>
      <c r="N139" s="10"/>
      <c r="O139" s="11">
        <f>M139*N139</f>
        <v>0</v>
      </c>
      <c r="P139" s="12">
        <f>0.442*N139</f>
        <v>0</v>
      </c>
      <c r="Q139" s="13">
        <f>0.00331*N139</f>
        <v>0</v>
      </c>
      <c r="R139" s="14" t="s">
        <v>35</v>
      </c>
      <c r="S139" s="15" t="s">
        <v>353</v>
      </c>
      <c r="T139" s="15" t="s">
        <v>37</v>
      </c>
      <c r="U139" s="16"/>
      <c r="V139" s="4" t="str">
        <f>HYPERLINK("https://redcat-toys.ru/api/getInfo/image/d6506b4c-52b3-11f1-a295-00155d82e908")</f>
        <v>https://redcat-toys.ru/api/getInfo/image/d6506b4c-52b3-11f1-a295-00155d82e908</v>
      </c>
      <c r="W139" s="4" t="s">
        <v>214</v>
      </c>
      <c r="X139" s="4" t="s">
        <v>39</v>
      </c>
    </row>
    <row r="140" spans="1:24" ht="96.2" customHeight="1" outlineLevel="6" x14ac:dyDescent="0.2">
      <c r="A140" s="3">
        <v>92</v>
      </c>
      <c r="B140" s="4" t="s">
        <v>354</v>
      </c>
      <c r="C140" s="31" t="s">
        <v>355</v>
      </c>
      <c r="D140" s="31"/>
      <c r="E140" s="31"/>
      <c r="F140" s="31"/>
      <c r="G140" s="5" t="s">
        <v>356</v>
      </c>
      <c r="H140" s="6"/>
      <c r="I140" s="7">
        <v>10</v>
      </c>
      <c r="J140" s="11" t="s">
        <v>107</v>
      </c>
      <c r="K140" s="8"/>
      <c r="L140" s="3">
        <v>2</v>
      </c>
      <c r="M140" s="9">
        <f>342.57*(1-P2/100)</f>
        <v>342.57</v>
      </c>
      <c r="N140" s="10"/>
      <c r="O140" s="11">
        <f>M140*N140</f>
        <v>0</v>
      </c>
      <c r="P140" s="12">
        <f>0.445*N140</f>
        <v>0</v>
      </c>
      <c r="Q140" s="13">
        <f>0.00304*N140</f>
        <v>0</v>
      </c>
      <c r="R140" s="14" t="s">
        <v>35</v>
      </c>
      <c r="S140" s="15" t="s">
        <v>357</v>
      </c>
      <c r="T140" s="15" t="s">
        <v>37</v>
      </c>
      <c r="U140" s="16"/>
      <c r="V140" s="4" t="str">
        <f>HYPERLINK("https://redcat-toys.ru/api/getInfo/image/110699ef-2f56-11f1-a292-00155d82e908")</f>
        <v>https://redcat-toys.ru/api/getInfo/image/110699ef-2f56-11f1-a292-00155d82e908</v>
      </c>
      <c r="W140" s="4" t="s">
        <v>214</v>
      </c>
      <c r="X140" s="4" t="s">
        <v>39</v>
      </c>
    </row>
    <row r="141" spans="1:24" ht="96.2" customHeight="1" outlineLevel="6" x14ac:dyDescent="0.2">
      <c r="A141" s="3">
        <v>93</v>
      </c>
      <c r="B141" s="4" t="s">
        <v>358</v>
      </c>
      <c r="C141" s="31" t="s">
        <v>359</v>
      </c>
      <c r="D141" s="31"/>
      <c r="E141" s="31"/>
      <c r="F141" s="31"/>
      <c r="G141" s="5" t="s">
        <v>360</v>
      </c>
      <c r="H141" s="6"/>
      <c r="I141" s="7">
        <v>10</v>
      </c>
      <c r="J141" s="11" t="s">
        <v>107</v>
      </c>
      <c r="K141" s="8"/>
      <c r="L141" s="3">
        <v>2</v>
      </c>
      <c r="M141" s="9">
        <f>342.57*(1-P2/100)</f>
        <v>342.57</v>
      </c>
      <c r="N141" s="10"/>
      <c r="O141" s="11">
        <f>M141*N141</f>
        <v>0</v>
      </c>
      <c r="P141" s="12">
        <f>0.444*N141</f>
        <v>0</v>
      </c>
      <c r="Q141" s="13">
        <f>0.00321*N141</f>
        <v>0</v>
      </c>
      <c r="R141" s="14" t="s">
        <v>35</v>
      </c>
      <c r="S141" s="15" t="s">
        <v>361</v>
      </c>
      <c r="T141" s="15" t="s">
        <v>37</v>
      </c>
      <c r="U141" s="16"/>
      <c r="V141" s="4" t="str">
        <f>HYPERLINK("https://redcat-toys.ru/api/getInfo/image/2fe85980-52b4-11f1-a295-00155d82e908")</f>
        <v>https://redcat-toys.ru/api/getInfo/image/2fe85980-52b4-11f1-a295-00155d82e908</v>
      </c>
      <c r="W141" s="4" t="s">
        <v>214</v>
      </c>
      <c r="X141" s="4" t="s">
        <v>39</v>
      </c>
    </row>
    <row r="142" spans="1:24" ht="12" customHeight="1" outlineLevel="5" x14ac:dyDescent="0.2">
      <c r="A142" s="28" t="s">
        <v>362</v>
      </c>
      <c r="B142" s="28"/>
      <c r="C142" s="28"/>
      <c r="D142" s="28"/>
      <c r="E142" s="28"/>
      <c r="F142" s="28"/>
    </row>
    <row r="143" spans="1:24" ht="96.2" customHeight="1" outlineLevel="6" x14ac:dyDescent="0.2">
      <c r="A143" s="3">
        <v>94</v>
      </c>
      <c r="B143" s="4" t="s">
        <v>363</v>
      </c>
      <c r="C143" s="31" t="s">
        <v>364</v>
      </c>
      <c r="D143" s="31"/>
      <c r="E143" s="31"/>
      <c r="F143" s="31"/>
      <c r="G143" s="5" t="s">
        <v>365</v>
      </c>
      <c r="H143" s="6"/>
      <c r="I143" s="7">
        <v>10</v>
      </c>
      <c r="J143" s="11" t="s">
        <v>107</v>
      </c>
      <c r="K143" s="8"/>
      <c r="L143" s="3">
        <v>2</v>
      </c>
      <c r="M143" s="9">
        <f>342.57*(1-P2/100)</f>
        <v>342.57</v>
      </c>
      <c r="N143" s="10"/>
      <c r="O143" s="11">
        <f>M143*N143</f>
        <v>0</v>
      </c>
      <c r="P143" s="12">
        <f>0.444*N143</f>
        <v>0</v>
      </c>
      <c r="Q143" s="13">
        <f>0.00335*N143</f>
        <v>0</v>
      </c>
      <c r="R143" s="14" t="s">
        <v>35</v>
      </c>
      <c r="S143" s="15" t="s">
        <v>366</v>
      </c>
      <c r="T143" s="15" t="s">
        <v>37</v>
      </c>
      <c r="U143" s="16"/>
      <c r="V143" s="4" t="str">
        <f>HYPERLINK("https://redcat-toys.ru/api/getInfo/image/5156a1b0-2f56-11f1-a292-00155d82e908")</f>
        <v>https://redcat-toys.ru/api/getInfo/image/5156a1b0-2f56-11f1-a292-00155d82e908</v>
      </c>
      <c r="W143" s="4" t="s">
        <v>367</v>
      </c>
      <c r="X143" s="4" t="s">
        <v>39</v>
      </c>
    </row>
    <row r="144" spans="1:24" ht="12" customHeight="1" outlineLevel="5" x14ac:dyDescent="0.2">
      <c r="A144" s="28" t="s">
        <v>368</v>
      </c>
      <c r="B144" s="28"/>
      <c r="C144" s="28"/>
      <c r="D144" s="28"/>
      <c r="E144" s="28"/>
      <c r="F144" s="28"/>
    </row>
    <row r="145" spans="1:24" ht="96.2" customHeight="1" outlineLevel="6" x14ac:dyDescent="0.2">
      <c r="A145" s="3">
        <v>95</v>
      </c>
      <c r="B145" s="4" t="s">
        <v>369</v>
      </c>
      <c r="C145" s="31" t="s">
        <v>370</v>
      </c>
      <c r="D145" s="31"/>
      <c r="E145" s="31"/>
      <c r="F145" s="31"/>
      <c r="G145" s="5" t="s">
        <v>371</v>
      </c>
      <c r="H145" s="6"/>
      <c r="I145" s="7">
        <v>10</v>
      </c>
      <c r="J145" s="11" t="s">
        <v>107</v>
      </c>
      <c r="K145" s="8"/>
      <c r="L145" s="3">
        <v>2</v>
      </c>
      <c r="M145" s="9">
        <f>342.57*(1-P2/100)</f>
        <v>342.57</v>
      </c>
      <c r="N145" s="10"/>
      <c r="O145" s="11">
        <f>M145*N145</f>
        <v>0</v>
      </c>
      <c r="P145" s="12">
        <f>0.446*N145</f>
        <v>0</v>
      </c>
      <c r="Q145" s="13">
        <f>0.00331*N145</f>
        <v>0</v>
      </c>
      <c r="R145" s="14" t="s">
        <v>35</v>
      </c>
      <c r="S145" s="15" t="s">
        <v>372</v>
      </c>
      <c r="T145" s="15" t="s">
        <v>37</v>
      </c>
      <c r="U145" s="16"/>
      <c r="V145" s="4" t="str">
        <f>HYPERLINK("https://redcat-toys.ru/api/getInfo/image/7c72aeec-52b5-11f1-a295-00155d82e908")</f>
        <v>https://redcat-toys.ru/api/getInfo/image/7c72aeec-52b5-11f1-a295-00155d82e908</v>
      </c>
      <c r="W145" s="4" t="s">
        <v>214</v>
      </c>
      <c r="X145" s="4" t="s">
        <v>39</v>
      </c>
    </row>
    <row r="146" spans="1:24" ht="12" customHeight="1" outlineLevel="5" x14ac:dyDescent="0.2">
      <c r="A146" s="28" t="s">
        <v>373</v>
      </c>
      <c r="B146" s="28"/>
      <c r="C146" s="28"/>
      <c r="D146" s="28"/>
      <c r="E146" s="28"/>
      <c r="F146" s="28"/>
    </row>
    <row r="147" spans="1:24" ht="96.2" customHeight="1" outlineLevel="6" x14ac:dyDescent="0.2">
      <c r="A147" s="3">
        <v>96</v>
      </c>
      <c r="B147" s="4" t="s">
        <v>374</v>
      </c>
      <c r="C147" s="31" t="s">
        <v>375</v>
      </c>
      <c r="D147" s="31"/>
      <c r="E147" s="31"/>
      <c r="F147" s="31"/>
      <c r="G147" s="5" t="s">
        <v>376</v>
      </c>
      <c r="H147" s="6"/>
      <c r="I147" s="7">
        <v>10</v>
      </c>
      <c r="J147" s="11" t="s">
        <v>107</v>
      </c>
      <c r="K147" s="8"/>
      <c r="L147" s="3">
        <v>2</v>
      </c>
      <c r="M147" s="9">
        <f>342.57*(1-P2/100)</f>
        <v>342.57</v>
      </c>
      <c r="N147" s="10"/>
      <c r="O147" s="11">
        <f>M147*N147</f>
        <v>0</v>
      </c>
      <c r="P147" s="12">
        <f>0.437*N147</f>
        <v>0</v>
      </c>
      <c r="Q147" s="13">
        <f>0.00316*N147</f>
        <v>0</v>
      </c>
      <c r="R147" s="14" t="s">
        <v>35</v>
      </c>
      <c r="S147" s="15" t="s">
        <v>377</v>
      </c>
      <c r="T147" s="15" t="s">
        <v>37</v>
      </c>
      <c r="U147" s="16"/>
      <c r="V147" s="4" t="str">
        <f>HYPERLINK("https://redcat-toys.ru/api/getInfo/image/da8f8c93-52b5-11f1-a295-00155d82e908")</f>
        <v>https://redcat-toys.ru/api/getInfo/image/da8f8c93-52b5-11f1-a295-00155d82e908</v>
      </c>
      <c r="W147" s="4" t="s">
        <v>214</v>
      </c>
      <c r="X147" s="4" t="s">
        <v>39</v>
      </c>
    </row>
    <row r="148" spans="1:24" ht="15.75" customHeight="1" outlineLevel="1" x14ac:dyDescent="0.2">
      <c r="A148" s="24" t="s">
        <v>378</v>
      </c>
      <c r="B148" s="24"/>
      <c r="C148" s="24"/>
      <c r="D148" s="24"/>
      <c r="E148" s="24"/>
      <c r="F148" s="24"/>
    </row>
    <row r="149" spans="1:24" ht="12" customHeight="1" outlineLevel="2" x14ac:dyDescent="0.2">
      <c r="A149" s="25" t="s">
        <v>379</v>
      </c>
      <c r="B149" s="25"/>
      <c r="C149" s="25"/>
      <c r="D149" s="25"/>
      <c r="E149" s="25"/>
      <c r="F149" s="25"/>
    </row>
    <row r="150" spans="1:24" ht="12" customHeight="1" outlineLevel="3" x14ac:dyDescent="0.2">
      <c r="A150" s="26" t="s">
        <v>380</v>
      </c>
      <c r="B150" s="26"/>
      <c r="C150" s="26"/>
      <c r="D150" s="26"/>
      <c r="E150" s="26"/>
      <c r="F150" s="26"/>
    </row>
    <row r="151" spans="1:24" ht="12" customHeight="1" outlineLevel="4" x14ac:dyDescent="0.2">
      <c r="A151" s="27" t="s">
        <v>381</v>
      </c>
      <c r="B151" s="27"/>
      <c r="C151" s="27"/>
      <c r="D151" s="27"/>
      <c r="E151" s="27"/>
      <c r="F151" s="27"/>
    </row>
    <row r="152" spans="1:24" ht="12" customHeight="1" outlineLevel="5" x14ac:dyDescent="0.2">
      <c r="A152" s="28" t="s">
        <v>382</v>
      </c>
      <c r="B152" s="28"/>
      <c r="C152" s="28"/>
      <c r="D152" s="28"/>
      <c r="E152" s="28"/>
      <c r="F152" s="28"/>
    </row>
    <row r="153" spans="1:24" ht="96.2" customHeight="1" outlineLevel="6" x14ac:dyDescent="0.2">
      <c r="A153" s="3">
        <v>97</v>
      </c>
      <c r="B153" s="4" t="s">
        <v>383</v>
      </c>
      <c r="C153" s="31" t="s">
        <v>384</v>
      </c>
      <c r="D153" s="31"/>
      <c r="E153" s="31"/>
      <c r="F153" s="31"/>
      <c r="G153" s="5" t="s">
        <v>385</v>
      </c>
      <c r="H153" s="6"/>
      <c r="I153" s="7">
        <v>72</v>
      </c>
      <c r="J153" s="11" t="s">
        <v>107</v>
      </c>
      <c r="K153" s="8"/>
      <c r="L153" s="3">
        <v>1</v>
      </c>
      <c r="M153" s="9">
        <f>359.9*(1-P2/100)</f>
        <v>359.9</v>
      </c>
      <c r="N153" s="10"/>
      <c r="O153" s="11">
        <f t="shared" ref="O153:O158" si="6">M153*N153</f>
        <v>0</v>
      </c>
      <c r="P153" s="11">
        <v>0</v>
      </c>
      <c r="Q153" s="11">
        <v>0</v>
      </c>
      <c r="R153" s="14" t="s">
        <v>35</v>
      </c>
      <c r="S153" s="15" t="s">
        <v>386</v>
      </c>
      <c r="T153" s="15" t="s">
        <v>37</v>
      </c>
      <c r="U153" s="16"/>
      <c r="V153" s="4"/>
      <c r="W153" s="4" t="s">
        <v>387</v>
      </c>
      <c r="X153" s="4" t="s">
        <v>39</v>
      </c>
    </row>
    <row r="154" spans="1:24" ht="96.2" customHeight="1" outlineLevel="6" x14ac:dyDescent="0.2">
      <c r="A154" s="3">
        <v>98</v>
      </c>
      <c r="B154" s="4" t="s">
        <v>388</v>
      </c>
      <c r="C154" s="31" t="s">
        <v>389</v>
      </c>
      <c r="D154" s="31"/>
      <c r="E154" s="31"/>
      <c r="F154" s="31"/>
      <c r="G154" s="5" t="s">
        <v>390</v>
      </c>
      <c r="H154" s="6"/>
      <c r="I154" s="7">
        <v>72</v>
      </c>
      <c r="J154" s="11" t="s">
        <v>107</v>
      </c>
      <c r="K154" s="8"/>
      <c r="L154" s="3">
        <v>1</v>
      </c>
      <c r="M154" s="9">
        <f>359.9*(1-P2/100)</f>
        <v>359.9</v>
      </c>
      <c r="N154" s="10"/>
      <c r="O154" s="11">
        <f t="shared" si="6"/>
        <v>0</v>
      </c>
      <c r="P154" s="11">
        <v>0</v>
      </c>
      <c r="Q154" s="11">
        <v>0</v>
      </c>
      <c r="R154" s="14" t="s">
        <v>35</v>
      </c>
      <c r="S154" s="15" t="s">
        <v>391</v>
      </c>
      <c r="T154" s="15" t="s">
        <v>37</v>
      </c>
      <c r="U154" s="16"/>
      <c r="V154" s="4"/>
      <c r="W154" s="4" t="s">
        <v>387</v>
      </c>
      <c r="X154" s="4" t="s">
        <v>39</v>
      </c>
    </row>
    <row r="155" spans="1:24" ht="96.2" customHeight="1" outlineLevel="6" x14ac:dyDescent="0.2">
      <c r="A155" s="3">
        <v>99</v>
      </c>
      <c r="B155" s="4" t="s">
        <v>392</v>
      </c>
      <c r="C155" s="31" t="s">
        <v>393</v>
      </c>
      <c r="D155" s="31"/>
      <c r="E155" s="31"/>
      <c r="F155" s="31"/>
      <c r="G155" s="5" t="s">
        <v>394</v>
      </c>
      <c r="H155" s="6"/>
      <c r="I155" s="7">
        <v>30</v>
      </c>
      <c r="J155" s="11" t="s">
        <v>107</v>
      </c>
      <c r="K155" s="8"/>
      <c r="L155" s="3">
        <v>1</v>
      </c>
      <c r="M155" s="9">
        <f>779.9*(1-P2/100)</f>
        <v>779.9</v>
      </c>
      <c r="N155" s="10"/>
      <c r="O155" s="11">
        <f t="shared" si="6"/>
        <v>0</v>
      </c>
      <c r="P155" s="11">
        <v>0</v>
      </c>
      <c r="Q155" s="11">
        <v>0</v>
      </c>
      <c r="R155" s="14" t="s">
        <v>35</v>
      </c>
      <c r="S155" s="15" t="s">
        <v>395</v>
      </c>
      <c r="T155" s="15" t="s">
        <v>37</v>
      </c>
      <c r="U155" s="16"/>
      <c r="V155" s="4"/>
      <c r="W155" s="4" t="s">
        <v>396</v>
      </c>
      <c r="X155" s="4" t="s">
        <v>39</v>
      </c>
    </row>
    <row r="156" spans="1:24" ht="96.2" customHeight="1" outlineLevel="6" x14ac:dyDescent="0.2">
      <c r="A156" s="3">
        <v>100</v>
      </c>
      <c r="B156" s="4" t="s">
        <v>397</v>
      </c>
      <c r="C156" s="31" t="s">
        <v>398</v>
      </c>
      <c r="D156" s="31"/>
      <c r="E156" s="31"/>
      <c r="F156" s="31"/>
      <c r="G156" s="5" t="s">
        <v>399</v>
      </c>
      <c r="H156" s="6"/>
      <c r="I156" s="7">
        <v>30</v>
      </c>
      <c r="J156" s="11" t="s">
        <v>107</v>
      </c>
      <c r="K156" s="8"/>
      <c r="L156" s="3">
        <v>1</v>
      </c>
      <c r="M156" s="9">
        <f>779.9*(1-P2/100)</f>
        <v>779.9</v>
      </c>
      <c r="N156" s="10"/>
      <c r="O156" s="11">
        <f t="shared" si="6"/>
        <v>0</v>
      </c>
      <c r="P156" s="11">
        <v>0</v>
      </c>
      <c r="Q156" s="11">
        <v>0</v>
      </c>
      <c r="R156" s="14" t="s">
        <v>35</v>
      </c>
      <c r="S156" s="15" t="s">
        <v>400</v>
      </c>
      <c r="T156" s="15" t="s">
        <v>37</v>
      </c>
      <c r="U156" s="16"/>
      <c r="V156" s="4"/>
      <c r="W156" s="4" t="s">
        <v>401</v>
      </c>
      <c r="X156" s="4" t="s">
        <v>39</v>
      </c>
    </row>
    <row r="157" spans="1:24" ht="96.2" customHeight="1" outlineLevel="6" x14ac:dyDescent="0.2">
      <c r="A157" s="3">
        <v>101</v>
      </c>
      <c r="B157" s="4" t="s">
        <v>402</v>
      </c>
      <c r="C157" s="31" t="s">
        <v>403</v>
      </c>
      <c r="D157" s="31"/>
      <c r="E157" s="31"/>
      <c r="F157" s="31"/>
      <c r="G157" s="5" t="s">
        <v>404</v>
      </c>
      <c r="H157" s="6"/>
      <c r="I157" s="7">
        <v>48</v>
      </c>
      <c r="J157" s="11" t="s">
        <v>107</v>
      </c>
      <c r="K157" s="8"/>
      <c r="L157" s="3">
        <v>1</v>
      </c>
      <c r="M157" s="9">
        <f>664.5*(1-P2/100)</f>
        <v>664.5</v>
      </c>
      <c r="N157" s="10"/>
      <c r="O157" s="11">
        <f t="shared" si="6"/>
        <v>0</v>
      </c>
      <c r="P157" s="11">
        <v>0</v>
      </c>
      <c r="Q157" s="11">
        <v>0</v>
      </c>
      <c r="R157" s="14" t="s">
        <v>35</v>
      </c>
      <c r="S157" s="15" t="s">
        <v>405</v>
      </c>
      <c r="T157" s="15" t="s">
        <v>37</v>
      </c>
      <c r="U157" s="16"/>
      <c r="V157" s="4"/>
      <c r="W157" s="4" t="s">
        <v>406</v>
      </c>
      <c r="X157" s="4" t="s">
        <v>39</v>
      </c>
    </row>
    <row r="158" spans="1:24" ht="96.2" customHeight="1" outlineLevel="6" x14ac:dyDescent="0.2">
      <c r="A158" s="3">
        <v>102</v>
      </c>
      <c r="B158" s="4" t="s">
        <v>407</v>
      </c>
      <c r="C158" s="31" t="s">
        <v>408</v>
      </c>
      <c r="D158" s="31"/>
      <c r="E158" s="31"/>
      <c r="F158" s="31"/>
      <c r="G158" s="5" t="s">
        <v>409</v>
      </c>
      <c r="H158" s="6"/>
      <c r="I158" s="7">
        <v>48</v>
      </c>
      <c r="J158" s="11" t="s">
        <v>107</v>
      </c>
      <c r="K158" s="8"/>
      <c r="L158" s="3">
        <v>1</v>
      </c>
      <c r="M158" s="9">
        <f>664.5*(1-P2/100)</f>
        <v>664.5</v>
      </c>
      <c r="N158" s="10"/>
      <c r="O158" s="11">
        <f t="shared" si="6"/>
        <v>0</v>
      </c>
      <c r="P158" s="11">
        <v>0</v>
      </c>
      <c r="Q158" s="11">
        <v>0</v>
      </c>
      <c r="R158" s="14" t="s">
        <v>35</v>
      </c>
      <c r="S158" s="15" t="s">
        <v>410</v>
      </c>
      <c r="T158" s="15" t="s">
        <v>37</v>
      </c>
      <c r="U158" s="16"/>
      <c r="V158" s="4"/>
      <c r="W158" s="4" t="s">
        <v>406</v>
      </c>
      <c r="X158" s="4" t="s">
        <v>39</v>
      </c>
    </row>
    <row r="159" spans="1:24" ht="15.75" customHeight="1" outlineLevel="1" x14ac:dyDescent="0.2">
      <c r="A159" s="24" t="s">
        <v>411</v>
      </c>
      <c r="B159" s="24"/>
      <c r="C159" s="24"/>
      <c r="D159" s="24"/>
      <c r="E159" s="24"/>
      <c r="F159" s="24"/>
    </row>
    <row r="160" spans="1:24" ht="12" customHeight="1" outlineLevel="2" x14ac:dyDescent="0.2">
      <c r="A160" s="25" t="s">
        <v>412</v>
      </c>
      <c r="B160" s="25"/>
      <c r="C160" s="25"/>
      <c r="D160" s="25"/>
      <c r="E160" s="25"/>
      <c r="F160" s="25"/>
    </row>
    <row r="161" spans="1:24" ht="12" customHeight="1" outlineLevel="3" x14ac:dyDescent="0.2">
      <c r="A161" s="26" t="s">
        <v>413</v>
      </c>
      <c r="B161" s="26"/>
      <c r="C161" s="26"/>
      <c r="D161" s="26"/>
      <c r="E161" s="26"/>
      <c r="F161" s="26"/>
    </row>
    <row r="162" spans="1:24" ht="12" customHeight="1" outlineLevel="4" x14ac:dyDescent="0.2">
      <c r="A162" s="27" t="s">
        <v>29</v>
      </c>
      <c r="B162" s="27"/>
      <c r="C162" s="27"/>
      <c r="D162" s="27"/>
      <c r="E162" s="27"/>
      <c r="F162" s="27"/>
    </row>
    <row r="163" spans="1:24" ht="12" customHeight="1" outlineLevel="5" x14ac:dyDescent="0.2">
      <c r="A163" s="28" t="s">
        <v>30</v>
      </c>
      <c r="B163" s="28"/>
      <c r="C163" s="28"/>
      <c r="D163" s="28"/>
      <c r="E163" s="28"/>
      <c r="F163" s="28"/>
    </row>
    <row r="164" spans="1:24" ht="12" customHeight="1" outlineLevel="6" x14ac:dyDescent="0.2">
      <c r="A164" s="29" t="s">
        <v>31</v>
      </c>
      <c r="B164" s="29"/>
      <c r="C164" s="29"/>
      <c r="D164" s="29"/>
      <c r="E164" s="29"/>
      <c r="F164" s="29"/>
    </row>
    <row r="165" spans="1:24" ht="12" customHeight="1" outlineLevel="7" x14ac:dyDescent="0.2">
      <c r="A165" s="30" t="s">
        <v>414</v>
      </c>
      <c r="B165" s="30"/>
      <c r="C165" s="30"/>
      <c r="D165" s="30"/>
      <c r="E165" s="30"/>
      <c r="F165" s="30"/>
    </row>
    <row r="166" spans="1:24" ht="96.2" customHeight="1" outlineLevel="7" x14ac:dyDescent="0.2">
      <c r="A166" s="3">
        <v>103</v>
      </c>
      <c r="B166" s="4" t="s">
        <v>415</v>
      </c>
      <c r="C166" s="31" t="s">
        <v>416</v>
      </c>
      <c r="D166" s="31"/>
      <c r="E166" s="31"/>
      <c r="F166" s="31"/>
      <c r="G166" s="5" t="s">
        <v>417</v>
      </c>
      <c r="H166" s="6"/>
      <c r="I166" s="7">
        <v>12</v>
      </c>
      <c r="J166" s="7">
        <v>393</v>
      </c>
      <c r="K166" s="8"/>
      <c r="L166" s="3">
        <v>2</v>
      </c>
      <c r="M166" s="9">
        <f>358.59*(1-P2/100)</f>
        <v>358.59</v>
      </c>
      <c r="N166" s="10"/>
      <c r="O166" s="11">
        <f t="shared" ref="O166:O177" si="7">M166*N166</f>
        <v>0</v>
      </c>
      <c r="P166" s="12">
        <f>0.307*N166</f>
        <v>0</v>
      </c>
      <c r="Q166" s="13">
        <f>0.00162*N166</f>
        <v>0</v>
      </c>
      <c r="R166" s="14" t="s">
        <v>35</v>
      </c>
      <c r="S166" s="15" t="s">
        <v>418</v>
      </c>
      <c r="T166" s="15" t="s">
        <v>37</v>
      </c>
      <c r="U166" s="16"/>
      <c r="V166" s="4" t="str">
        <f>HYPERLINK("https://redcat-toys.ru/api/getInfo/image/0564b08b-2818-11f1-a291-00155d82e908")</f>
        <v>https://redcat-toys.ru/api/getInfo/image/0564b08b-2818-11f1-a291-00155d82e908</v>
      </c>
      <c r="W166" s="4" t="s">
        <v>38</v>
      </c>
      <c r="X166" s="4" t="s">
        <v>39</v>
      </c>
    </row>
    <row r="167" spans="1:24" ht="96.2" customHeight="1" outlineLevel="7" x14ac:dyDescent="0.2">
      <c r="A167" s="3">
        <v>104</v>
      </c>
      <c r="B167" s="4" t="s">
        <v>419</v>
      </c>
      <c r="C167" s="31" t="s">
        <v>420</v>
      </c>
      <c r="D167" s="31"/>
      <c r="E167" s="31"/>
      <c r="F167" s="31"/>
      <c r="G167" s="5" t="s">
        <v>421</v>
      </c>
      <c r="H167" s="6"/>
      <c r="I167" s="7">
        <v>12</v>
      </c>
      <c r="J167" s="7">
        <v>302</v>
      </c>
      <c r="K167" s="8"/>
      <c r="L167" s="3">
        <v>2</v>
      </c>
      <c r="M167" s="9">
        <f>358.59*(1-P2/100)</f>
        <v>358.59</v>
      </c>
      <c r="N167" s="10"/>
      <c r="O167" s="11">
        <f t="shared" si="7"/>
        <v>0</v>
      </c>
      <c r="P167" s="12">
        <f>0.302*N167</f>
        <v>0</v>
      </c>
      <c r="Q167" s="13">
        <f>0.00155*N167</f>
        <v>0</v>
      </c>
      <c r="R167" s="14" t="s">
        <v>35</v>
      </c>
      <c r="S167" s="15" t="s">
        <v>422</v>
      </c>
      <c r="T167" s="15" t="s">
        <v>37</v>
      </c>
      <c r="U167" s="16"/>
      <c r="V167" s="4" t="str">
        <f>HYPERLINK("https://redcat-toys.ru/api/getInfo/image/1c0b80ad-2817-11f1-a291-00155d82e908")</f>
        <v>https://redcat-toys.ru/api/getInfo/image/1c0b80ad-2817-11f1-a291-00155d82e908</v>
      </c>
      <c r="W167" s="4" t="s">
        <v>38</v>
      </c>
      <c r="X167" s="4" t="s">
        <v>39</v>
      </c>
    </row>
    <row r="168" spans="1:24" ht="96.2" customHeight="1" outlineLevel="7" x14ac:dyDescent="0.2">
      <c r="A168" s="3">
        <v>105</v>
      </c>
      <c r="B168" s="4" t="s">
        <v>423</v>
      </c>
      <c r="C168" s="31" t="s">
        <v>424</v>
      </c>
      <c r="D168" s="31"/>
      <c r="E168" s="31"/>
      <c r="F168" s="31"/>
      <c r="G168" s="5" t="s">
        <v>425</v>
      </c>
      <c r="H168" s="6"/>
      <c r="I168" s="7">
        <v>12</v>
      </c>
      <c r="J168" s="7">
        <v>340</v>
      </c>
      <c r="K168" s="8"/>
      <c r="L168" s="3">
        <v>2</v>
      </c>
      <c r="M168" s="9">
        <f>358.59*(1-P2/100)</f>
        <v>358.59</v>
      </c>
      <c r="N168" s="10"/>
      <c r="O168" s="11">
        <f t="shared" si="7"/>
        <v>0</v>
      </c>
      <c r="P168" s="12">
        <f>0.307*N168</f>
        <v>0</v>
      </c>
      <c r="Q168" s="13">
        <f>0.00088*N168</f>
        <v>0</v>
      </c>
      <c r="R168" s="14" t="s">
        <v>35</v>
      </c>
      <c r="S168" s="15" t="s">
        <v>426</v>
      </c>
      <c r="T168" s="15" t="s">
        <v>37</v>
      </c>
      <c r="U168" s="16"/>
      <c r="V168" s="4" t="str">
        <f>HYPERLINK("https://redcat-toys.ru/api/getInfo/image/607eb4e5-2818-11f1-a291-00155d82e908")</f>
        <v>https://redcat-toys.ru/api/getInfo/image/607eb4e5-2818-11f1-a291-00155d82e908</v>
      </c>
      <c r="W168" s="4"/>
      <c r="X168" s="4" t="s">
        <v>39</v>
      </c>
    </row>
    <row r="169" spans="1:24" ht="96.2" customHeight="1" outlineLevel="7" x14ac:dyDescent="0.2">
      <c r="A169" s="3">
        <v>106</v>
      </c>
      <c r="B169" s="4" t="s">
        <v>427</v>
      </c>
      <c r="C169" s="31" t="s">
        <v>428</v>
      </c>
      <c r="D169" s="31"/>
      <c r="E169" s="31"/>
      <c r="F169" s="31"/>
      <c r="G169" s="5" t="s">
        <v>429</v>
      </c>
      <c r="H169" s="6"/>
      <c r="I169" s="7">
        <v>12</v>
      </c>
      <c r="J169" s="7">
        <v>279</v>
      </c>
      <c r="K169" s="8"/>
      <c r="L169" s="3">
        <v>2</v>
      </c>
      <c r="M169" s="9">
        <f>358.59*(1-P2/100)</f>
        <v>358.59</v>
      </c>
      <c r="N169" s="10"/>
      <c r="O169" s="11">
        <f t="shared" si="7"/>
        <v>0</v>
      </c>
      <c r="P169" s="12">
        <f>0.311*N169</f>
        <v>0</v>
      </c>
      <c r="Q169" s="13">
        <f>0.00154*N169</f>
        <v>0</v>
      </c>
      <c r="R169" s="14" t="s">
        <v>35</v>
      </c>
      <c r="S169" s="15" t="s">
        <v>430</v>
      </c>
      <c r="T169" s="15" t="s">
        <v>37</v>
      </c>
      <c r="U169" s="16"/>
      <c r="V169" s="4" t="str">
        <f>HYPERLINK("https://redcat-toys.ru/api/getInfo/image/3e5768e9-2817-11f1-a291-00155d82e908")</f>
        <v>https://redcat-toys.ru/api/getInfo/image/3e5768e9-2817-11f1-a291-00155d82e908</v>
      </c>
      <c r="W169" s="4" t="s">
        <v>38</v>
      </c>
      <c r="X169" s="4" t="s">
        <v>39</v>
      </c>
    </row>
    <row r="170" spans="1:24" ht="96.2" customHeight="1" outlineLevel="7" x14ac:dyDescent="0.2">
      <c r="A170" s="3">
        <v>107</v>
      </c>
      <c r="B170" s="4" t="s">
        <v>431</v>
      </c>
      <c r="C170" s="31" t="s">
        <v>432</v>
      </c>
      <c r="D170" s="31"/>
      <c r="E170" s="31"/>
      <c r="F170" s="31"/>
      <c r="G170" s="5" t="s">
        <v>433</v>
      </c>
      <c r="H170" s="6"/>
      <c r="I170" s="7">
        <v>12</v>
      </c>
      <c r="J170" s="7">
        <v>350</v>
      </c>
      <c r="K170" s="8"/>
      <c r="L170" s="3">
        <v>2</v>
      </c>
      <c r="M170" s="9">
        <f>358.59*(1-P2/100)</f>
        <v>358.59</v>
      </c>
      <c r="N170" s="10"/>
      <c r="O170" s="11">
        <f t="shared" si="7"/>
        <v>0</v>
      </c>
      <c r="P170" s="17">
        <f>0.3*N170</f>
        <v>0</v>
      </c>
      <c r="Q170" s="13">
        <f>0.00148*N170</f>
        <v>0</v>
      </c>
      <c r="R170" s="14" t="s">
        <v>35</v>
      </c>
      <c r="S170" s="15" t="s">
        <v>434</v>
      </c>
      <c r="T170" s="15" t="s">
        <v>37</v>
      </c>
      <c r="U170" s="16"/>
      <c r="V170" s="4" t="str">
        <f>HYPERLINK("https://redcat-toys.ru/api/getInfo/image/f41a489e-2816-11f1-a291-00155d82e908")</f>
        <v>https://redcat-toys.ru/api/getInfo/image/f41a489e-2816-11f1-a291-00155d82e908</v>
      </c>
      <c r="W170" s="4" t="s">
        <v>38</v>
      </c>
      <c r="X170" s="4" t="s">
        <v>39</v>
      </c>
    </row>
    <row r="171" spans="1:24" ht="96.2" customHeight="1" outlineLevel="7" x14ac:dyDescent="0.2">
      <c r="A171" s="3">
        <v>108</v>
      </c>
      <c r="B171" s="4" t="s">
        <v>435</v>
      </c>
      <c r="C171" s="31" t="s">
        <v>436</v>
      </c>
      <c r="D171" s="31"/>
      <c r="E171" s="31"/>
      <c r="F171" s="31"/>
      <c r="G171" s="5" t="s">
        <v>437</v>
      </c>
      <c r="H171" s="6"/>
      <c r="I171" s="7">
        <v>12</v>
      </c>
      <c r="J171" s="7">
        <v>387</v>
      </c>
      <c r="K171" s="8"/>
      <c r="L171" s="3">
        <v>2</v>
      </c>
      <c r="M171" s="9">
        <f>358.59*(1-P2/100)</f>
        <v>358.59</v>
      </c>
      <c r="N171" s="10"/>
      <c r="O171" s="11">
        <f t="shared" si="7"/>
        <v>0</v>
      </c>
      <c r="P171" s="12">
        <f>0.305*N171</f>
        <v>0</v>
      </c>
      <c r="Q171" s="13">
        <f>0.00095*N171</f>
        <v>0</v>
      </c>
      <c r="R171" s="14" t="s">
        <v>35</v>
      </c>
      <c r="S171" s="15" t="s">
        <v>438</v>
      </c>
      <c r="T171" s="15" t="s">
        <v>37</v>
      </c>
      <c r="U171" s="16"/>
      <c r="V171" s="4" t="str">
        <f>HYPERLINK("https://redcat-toys.ru/api/getInfo/image/80274cac-2818-11f1-a291-00155d82e908")</f>
        <v>https://redcat-toys.ru/api/getInfo/image/80274cac-2818-11f1-a291-00155d82e908</v>
      </c>
      <c r="W171" s="4" t="s">
        <v>38</v>
      </c>
      <c r="X171" s="4" t="s">
        <v>39</v>
      </c>
    </row>
    <row r="172" spans="1:24" ht="96.2" customHeight="1" outlineLevel="7" x14ac:dyDescent="0.2">
      <c r="A172" s="3">
        <v>109</v>
      </c>
      <c r="B172" s="4" t="s">
        <v>439</v>
      </c>
      <c r="C172" s="31" t="s">
        <v>440</v>
      </c>
      <c r="D172" s="31"/>
      <c r="E172" s="31"/>
      <c r="F172" s="31"/>
      <c r="G172" s="5" t="s">
        <v>441</v>
      </c>
      <c r="H172" s="6"/>
      <c r="I172" s="7">
        <v>12</v>
      </c>
      <c r="J172" s="7">
        <v>415</v>
      </c>
      <c r="K172" s="8"/>
      <c r="L172" s="3">
        <v>2</v>
      </c>
      <c r="M172" s="9">
        <f>358.59*(1-P2/100)</f>
        <v>358.59</v>
      </c>
      <c r="N172" s="10"/>
      <c r="O172" s="11">
        <f t="shared" si="7"/>
        <v>0</v>
      </c>
      <c r="P172" s="12">
        <f>0.302*N172</f>
        <v>0</v>
      </c>
      <c r="Q172" s="13">
        <f>0.00103*N172</f>
        <v>0</v>
      </c>
      <c r="R172" s="14" t="s">
        <v>35</v>
      </c>
      <c r="S172" s="15" t="s">
        <v>442</v>
      </c>
      <c r="T172" s="15" t="s">
        <v>37</v>
      </c>
      <c r="U172" s="16"/>
      <c r="V172" s="4" t="str">
        <f>HYPERLINK("https://redcat-toys.ru/api/getInfo/image/b42c7f09-2818-11f1-a291-00155d82e908")</f>
        <v>https://redcat-toys.ru/api/getInfo/image/b42c7f09-2818-11f1-a291-00155d82e908</v>
      </c>
      <c r="W172" s="4" t="s">
        <v>38</v>
      </c>
      <c r="X172" s="4" t="s">
        <v>39</v>
      </c>
    </row>
    <row r="173" spans="1:24" ht="96.2" customHeight="1" outlineLevel="7" x14ac:dyDescent="0.2">
      <c r="A173" s="3">
        <v>110</v>
      </c>
      <c r="B173" s="4" t="s">
        <v>443</v>
      </c>
      <c r="C173" s="31" t="s">
        <v>444</v>
      </c>
      <c r="D173" s="31"/>
      <c r="E173" s="31"/>
      <c r="F173" s="31"/>
      <c r="G173" s="5" t="s">
        <v>445</v>
      </c>
      <c r="H173" s="6"/>
      <c r="I173" s="7">
        <v>12</v>
      </c>
      <c r="J173" s="7">
        <v>323</v>
      </c>
      <c r="K173" s="8"/>
      <c r="L173" s="3">
        <v>2</v>
      </c>
      <c r="M173" s="9">
        <f>358.59*(1-P2/100)</f>
        <v>358.59</v>
      </c>
      <c r="N173" s="10"/>
      <c r="O173" s="11">
        <f t="shared" si="7"/>
        <v>0</v>
      </c>
      <c r="P173" s="12">
        <f>0.304*N173</f>
        <v>0</v>
      </c>
      <c r="Q173" s="13">
        <f>0.00154*N173</f>
        <v>0</v>
      </c>
      <c r="R173" s="14" t="s">
        <v>35</v>
      </c>
      <c r="S173" s="15" t="s">
        <v>446</v>
      </c>
      <c r="T173" s="15" t="s">
        <v>37</v>
      </c>
      <c r="U173" s="16"/>
      <c r="V173" s="4" t="str">
        <f>HYPERLINK("https://redcat-toys.ru/api/getInfo/image/e618d060-2817-11f1-a291-00155d82e908")</f>
        <v>https://redcat-toys.ru/api/getInfo/image/e618d060-2817-11f1-a291-00155d82e908</v>
      </c>
      <c r="W173" s="4" t="s">
        <v>38</v>
      </c>
      <c r="X173" s="4" t="s">
        <v>39</v>
      </c>
    </row>
    <row r="174" spans="1:24" ht="96.2" customHeight="1" outlineLevel="7" x14ac:dyDescent="0.2">
      <c r="A174" s="3">
        <v>111</v>
      </c>
      <c r="B174" s="4" t="s">
        <v>447</v>
      </c>
      <c r="C174" s="31" t="s">
        <v>448</v>
      </c>
      <c r="D174" s="31"/>
      <c r="E174" s="31"/>
      <c r="F174" s="31"/>
      <c r="G174" s="5" t="s">
        <v>449</v>
      </c>
      <c r="H174" s="6"/>
      <c r="I174" s="7">
        <v>12</v>
      </c>
      <c r="J174" s="7">
        <v>304</v>
      </c>
      <c r="K174" s="8"/>
      <c r="L174" s="3">
        <v>2</v>
      </c>
      <c r="M174" s="9">
        <f>358.59*(1-P2/100)</f>
        <v>358.59</v>
      </c>
      <c r="N174" s="10"/>
      <c r="O174" s="11">
        <f t="shared" si="7"/>
        <v>0</v>
      </c>
      <c r="P174" s="12">
        <f>0.311*N174</f>
        <v>0</v>
      </c>
      <c r="Q174" s="13">
        <f>0.00154*N174</f>
        <v>0</v>
      </c>
      <c r="R174" s="14" t="s">
        <v>35</v>
      </c>
      <c r="S174" s="15" t="s">
        <v>450</v>
      </c>
      <c r="T174" s="15" t="s">
        <v>37</v>
      </c>
      <c r="U174" s="16"/>
      <c r="V174" s="4" t="str">
        <f>HYPERLINK("https://redcat-toys.ru/api/getInfo/image/694802be-2817-11f1-a291-00155d82e908")</f>
        <v>https://redcat-toys.ru/api/getInfo/image/694802be-2817-11f1-a291-00155d82e908</v>
      </c>
      <c r="W174" s="4" t="s">
        <v>38</v>
      </c>
      <c r="X174" s="4" t="s">
        <v>39</v>
      </c>
    </row>
    <row r="175" spans="1:24" ht="96.2" customHeight="1" outlineLevel="7" x14ac:dyDescent="0.2">
      <c r="A175" s="3">
        <v>112</v>
      </c>
      <c r="B175" s="4" t="s">
        <v>451</v>
      </c>
      <c r="C175" s="31" t="s">
        <v>452</v>
      </c>
      <c r="D175" s="31"/>
      <c r="E175" s="31"/>
      <c r="F175" s="31"/>
      <c r="G175" s="5" t="s">
        <v>453</v>
      </c>
      <c r="H175" s="6"/>
      <c r="I175" s="7">
        <v>12</v>
      </c>
      <c r="J175" s="7">
        <v>359</v>
      </c>
      <c r="K175" s="8"/>
      <c r="L175" s="3">
        <v>2</v>
      </c>
      <c r="M175" s="9">
        <f>358.59*(1-P2/100)</f>
        <v>358.59</v>
      </c>
      <c r="N175" s="10"/>
      <c r="O175" s="11">
        <f t="shared" si="7"/>
        <v>0</v>
      </c>
      <c r="P175" s="12">
        <f>0.306*N175</f>
        <v>0</v>
      </c>
      <c r="Q175" s="13">
        <f>0.00169*N175</f>
        <v>0</v>
      </c>
      <c r="R175" s="14" t="s">
        <v>35</v>
      </c>
      <c r="S175" s="15" t="s">
        <v>454</v>
      </c>
      <c r="T175" s="15" t="s">
        <v>37</v>
      </c>
      <c r="U175" s="16"/>
      <c r="V175" s="4" t="str">
        <f>HYPERLINK("https://redcat-toys.ru/api/getInfo/image/c69eccca-2817-11f1-a291-00155d82e908")</f>
        <v>https://redcat-toys.ru/api/getInfo/image/c69eccca-2817-11f1-a291-00155d82e908</v>
      </c>
      <c r="W175" s="4" t="s">
        <v>38</v>
      </c>
      <c r="X175" s="4" t="s">
        <v>39</v>
      </c>
    </row>
    <row r="176" spans="1:24" ht="96.2" customHeight="1" outlineLevel="7" x14ac:dyDescent="0.2">
      <c r="A176" s="3">
        <v>113</v>
      </c>
      <c r="B176" s="4" t="s">
        <v>455</v>
      </c>
      <c r="C176" s="31" t="s">
        <v>456</v>
      </c>
      <c r="D176" s="31"/>
      <c r="E176" s="31"/>
      <c r="F176" s="31"/>
      <c r="G176" s="5" t="s">
        <v>457</v>
      </c>
      <c r="H176" s="6"/>
      <c r="I176" s="7">
        <v>12</v>
      </c>
      <c r="J176" s="7">
        <v>299</v>
      </c>
      <c r="K176" s="8"/>
      <c r="L176" s="3">
        <v>2</v>
      </c>
      <c r="M176" s="9">
        <f>358.59*(1-P2/100)</f>
        <v>358.59</v>
      </c>
      <c r="N176" s="10"/>
      <c r="O176" s="11">
        <f t="shared" si="7"/>
        <v>0</v>
      </c>
      <c r="P176" s="12">
        <f>0.314*N176</f>
        <v>0</v>
      </c>
      <c r="Q176" s="13">
        <f>0.00154*N176</f>
        <v>0</v>
      </c>
      <c r="R176" s="14" t="s">
        <v>35</v>
      </c>
      <c r="S176" s="15" t="s">
        <v>458</v>
      </c>
      <c r="T176" s="15" t="s">
        <v>37</v>
      </c>
      <c r="U176" s="16"/>
      <c r="V176" s="4" t="str">
        <f>HYPERLINK("https://redcat-toys.ru/api/getInfo/image/303e5af9-2818-11f1-a291-00155d82e908")</f>
        <v>https://redcat-toys.ru/api/getInfo/image/303e5af9-2818-11f1-a291-00155d82e908</v>
      </c>
      <c r="W176" s="4"/>
      <c r="X176" s="4" t="s">
        <v>39</v>
      </c>
    </row>
    <row r="177" spans="1:24" ht="96.2" customHeight="1" outlineLevel="7" x14ac:dyDescent="0.2">
      <c r="A177" s="3">
        <v>114</v>
      </c>
      <c r="B177" s="4" t="s">
        <v>459</v>
      </c>
      <c r="C177" s="31" t="s">
        <v>460</v>
      </c>
      <c r="D177" s="31"/>
      <c r="E177" s="31"/>
      <c r="F177" s="31"/>
      <c r="G177" s="5" t="s">
        <v>461</v>
      </c>
      <c r="H177" s="6"/>
      <c r="I177" s="7">
        <v>12</v>
      </c>
      <c r="J177" s="7">
        <v>370</v>
      </c>
      <c r="K177" s="8"/>
      <c r="L177" s="3">
        <v>2</v>
      </c>
      <c r="M177" s="9">
        <f>358.59*(1-P2/100)</f>
        <v>358.59</v>
      </c>
      <c r="N177" s="10"/>
      <c r="O177" s="11">
        <f t="shared" si="7"/>
        <v>0</v>
      </c>
      <c r="P177" s="12">
        <f>0.306*N177</f>
        <v>0</v>
      </c>
      <c r="Q177" s="13">
        <f>0.00169*N177</f>
        <v>0</v>
      </c>
      <c r="R177" s="14" t="s">
        <v>35</v>
      </c>
      <c r="S177" s="15" t="s">
        <v>462</v>
      </c>
      <c r="T177" s="15" t="s">
        <v>37</v>
      </c>
      <c r="U177" s="16"/>
      <c r="V177" s="4" t="str">
        <f>HYPERLINK("https://redcat-toys.ru/api/getInfo/image/a3c9b760-2817-11f1-a291-00155d82e908")</f>
        <v>https://redcat-toys.ru/api/getInfo/image/a3c9b760-2817-11f1-a291-00155d82e908</v>
      </c>
      <c r="W177" s="4" t="s">
        <v>38</v>
      </c>
      <c r="X177" s="4" t="s">
        <v>39</v>
      </c>
    </row>
    <row r="178" spans="1:24" ht="15.75" customHeight="1" outlineLevel="1" x14ac:dyDescent="0.2">
      <c r="A178" s="24" t="s">
        <v>463</v>
      </c>
      <c r="B178" s="24"/>
      <c r="C178" s="24"/>
      <c r="D178" s="24"/>
      <c r="E178" s="24"/>
      <c r="F178" s="24"/>
    </row>
    <row r="179" spans="1:24" ht="12" customHeight="1" outlineLevel="2" x14ac:dyDescent="0.2">
      <c r="A179" s="25" t="s">
        <v>464</v>
      </c>
      <c r="B179" s="25"/>
      <c r="C179" s="25"/>
      <c r="D179" s="25"/>
      <c r="E179" s="25"/>
      <c r="F179" s="25"/>
    </row>
    <row r="180" spans="1:24" ht="12" customHeight="1" outlineLevel="3" x14ac:dyDescent="0.2">
      <c r="A180" s="26" t="s">
        <v>465</v>
      </c>
      <c r="B180" s="26"/>
      <c r="C180" s="26"/>
      <c r="D180" s="26"/>
      <c r="E180" s="26"/>
      <c r="F180" s="26"/>
    </row>
    <row r="181" spans="1:24" ht="12" customHeight="1" outlineLevel="4" x14ac:dyDescent="0.2">
      <c r="A181" s="27" t="s">
        <v>466</v>
      </c>
      <c r="B181" s="27"/>
      <c r="C181" s="27"/>
      <c r="D181" s="27"/>
      <c r="E181" s="27"/>
      <c r="F181" s="27"/>
    </row>
    <row r="182" spans="1:24" ht="96.2" customHeight="1" outlineLevel="5" x14ac:dyDescent="0.2">
      <c r="A182" s="3">
        <v>115</v>
      </c>
      <c r="B182" s="4" t="s">
        <v>467</v>
      </c>
      <c r="C182" s="31" t="s">
        <v>468</v>
      </c>
      <c r="D182" s="31"/>
      <c r="E182" s="31"/>
      <c r="F182" s="31"/>
      <c r="G182" s="5" t="s">
        <v>469</v>
      </c>
      <c r="H182" s="6" t="s">
        <v>106</v>
      </c>
      <c r="I182" s="7">
        <v>12</v>
      </c>
      <c r="J182" s="7">
        <v>173</v>
      </c>
      <c r="K182" s="8"/>
      <c r="L182" s="3">
        <v>1</v>
      </c>
      <c r="M182" s="20">
        <f>1816.95*(1-P2/100)</f>
        <v>1816.95</v>
      </c>
      <c r="N182" s="10"/>
      <c r="O182" s="11">
        <f>M182*N182</f>
        <v>0</v>
      </c>
      <c r="P182" s="12">
        <f>1.046*N182</f>
        <v>0</v>
      </c>
      <c r="Q182" s="13">
        <f>0.01493*N182</f>
        <v>0</v>
      </c>
      <c r="R182" s="14" t="s">
        <v>35</v>
      </c>
      <c r="S182" s="15" t="s">
        <v>470</v>
      </c>
      <c r="T182" s="15" t="s">
        <v>109</v>
      </c>
      <c r="U182" s="16"/>
      <c r="V182" s="4" t="str">
        <f>HYPERLINK("https://redcat-toys.ru/api/getInfo/image/dd2fa5a5-37d4-11f1-a293-00155d82e908")</f>
        <v>https://redcat-toys.ru/api/getInfo/image/dd2fa5a5-37d4-11f1-a293-00155d82e908</v>
      </c>
      <c r="W182" s="4" t="s">
        <v>471</v>
      </c>
      <c r="X182" s="4" t="s">
        <v>111</v>
      </c>
    </row>
    <row r="183" spans="1:24" ht="15.75" customHeight="1" outlineLevel="1" x14ac:dyDescent="0.2">
      <c r="A183" s="24" t="s">
        <v>472</v>
      </c>
      <c r="B183" s="24"/>
      <c r="C183" s="24"/>
      <c r="D183" s="24"/>
      <c r="E183" s="24"/>
      <c r="F183" s="24"/>
    </row>
    <row r="184" spans="1:24" ht="12" customHeight="1" outlineLevel="2" x14ac:dyDescent="0.2">
      <c r="A184" s="25" t="s">
        <v>473</v>
      </c>
      <c r="B184" s="25"/>
      <c r="C184" s="25"/>
      <c r="D184" s="25"/>
      <c r="E184" s="25"/>
      <c r="F184" s="25"/>
    </row>
    <row r="185" spans="1:24" ht="12" customHeight="1" outlineLevel="3" x14ac:dyDescent="0.2">
      <c r="A185" s="26" t="s">
        <v>474</v>
      </c>
      <c r="B185" s="26"/>
      <c r="C185" s="26"/>
      <c r="D185" s="26"/>
      <c r="E185" s="26"/>
      <c r="F185" s="26"/>
    </row>
    <row r="186" spans="1:24" ht="12" customHeight="1" outlineLevel="4" x14ac:dyDescent="0.2">
      <c r="A186" s="27" t="s">
        <v>475</v>
      </c>
      <c r="B186" s="27"/>
      <c r="C186" s="27"/>
      <c r="D186" s="27"/>
      <c r="E186" s="27"/>
      <c r="F186" s="27"/>
    </row>
    <row r="187" spans="1:24" ht="12" customHeight="1" outlineLevel="5" x14ac:dyDescent="0.2">
      <c r="A187" s="28" t="s">
        <v>476</v>
      </c>
      <c r="B187" s="28"/>
      <c r="C187" s="28"/>
      <c r="D187" s="28"/>
      <c r="E187" s="28"/>
      <c r="F187" s="28"/>
    </row>
    <row r="188" spans="1:24" ht="96.2" customHeight="1" outlineLevel="6" x14ac:dyDescent="0.2">
      <c r="A188" s="3">
        <v>116</v>
      </c>
      <c r="B188" s="4" t="s">
        <v>477</v>
      </c>
      <c r="C188" s="31" t="s">
        <v>478</v>
      </c>
      <c r="D188" s="31"/>
      <c r="E188" s="31"/>
      <c r="F188" s="31"/>
      <c r="G188" s="5" t="s">
        <v>479</v>
      </c>
      <c r="H188" s="6" t="s">
        <v>106</v>
      </c>
      <c r="I188" s="7">
        <v>30</v>
      </c>
      <c r="J188" s="7">
        <v>287</v>
      </c>
      <c r="K188" s="8"/>
      <c r="L188" s="3">
        <v>1</v>
      </c>
      <c r="M188" s="9">
        <f>897.81*(1-P2/100)</f>
        <v>897.81</v>
      </c>
      <c r="N188" s="10"/>
      <c r="O188" s="11">
        <f>M188*N188</f>
        <v>0</v>
      </c>
      <c r="P188" s="19">
        <f>0.29*N188</f>
        <v>0</v>
      </c>
      <c r="Q188" s="13">
        <f>0.00276*N188</f>
        <v>0</v>
      </c>
      <c r="R188" s="14" t="s">
        <v>35</v>
      </c>
      <c r="S188" s="15" t="s">
        <v>480</v>
      </c>
      <c r="T188" s="15" t="s">
        <v>109</v>
      </c>
      <c r="U188" s="16"/>
      <c r="V188" s="4" t="str">
        <f>HYPERLINK("https://redcat-toys.ru/api/getInfo/image/01e93fb8-d4c6-11f0-a28b-00155d82e908")</f>
        <v>https://redcat-toys.ru/api/getInfo/image/01e93fb8-d4c6-11f0-a28b-00155d82e908</v>
      </c>
      <c r="W188" s="4" t="s">
        <v>481</v>
      </c>
      <c r="X188" s="4" t="s">
        <v>111</v>
      </c>
    </row>
    <row r="189" spans="1:24" ht="96.2" customHeight="1" outlineLevel="6" x14ac:dyDescent="0.2">
      <c r="A189" s="3">
        <v>117</v>
      </c>
      <c r="B189" s="4" t="s">
        <v>477</v>
      </c>
      <c r="C189" s="31" t="s">
        <v>478</v>
      </c>
      <c r="D189" s="31"/>
      <c r="E189" s="31"/>
      <c r="F189" s="31"/>
      <c r="G189" s="5" t="s">
        <v>479</v>
      </c>
      <c r="H189" s="6" t="s">
        <v>106</v>
      </c>
      <c r="I189" s="7">
        <v>60</v>
      </c>
      <c r="J189" s="7">
        <v>287</v>
      </c>
      <c r="K189" s="8"/>
      <c r="L189" s="3">
        <v>1</v>
      </c>
      <c r="M189" s="9">
        <f>897.81*(1-P2/100)</f>
        <v>897.81</v>
      </c>
      <c r="N189" s="10"/>
      <c r="O189" s="11">
        <f>M189*N189</f>
        <v>0</v>
      </c>
      <c r="P189" s="19">
        <f>0.29*N189</f>
        <v>0</v>
      </c>
      <c r="Q189" s="13">
        <f>0.00276*N189</f>
        <v>0</v>
      </c>
      <c r="R189" s="14" t="s">
        <v>35</v>
      </c>
      <c r="S189" s="15" t="s">
        <v>480</v>
      </c>
      <c r="T189" s="15" t="s">
        <v>109</v>
      </c>
      <c r="U189" s="16"/>
      <c r="V189" s="4" t="str">
        <f>HYPERLINK("https://redcat-toys.ru/api/getInfo/image/01e93fb8-d4c6-11f0-a28b-00155d82e908")</f>
        <v>https://redcat-toys.ru/api/getInfo/image/01e93fb8-d4c6-11f0-a28b-00155d82e908</v>
      </c>
      <c r="W189" s="4" t="s">
        <v>481</v>
      </c>
      <c r="X189" s="4" t="s">
        <v>111</v>
      </c>
    </row>
    <row r="190" spans="1:24" ht="15.75" customHeight="1" outlineLevel="1" x14ac:dyDescent="0.2">
      <c r="A190" s="24" t="s">
        <v>482</v>
      </c>
      <c r="B190" s="24"/>
      <c r="C190" s="24"/>
      <c r="D190" s="24"/>
      <c r="E190" s="24"/>
      <c r="F190" s="24"/>
    </row>
    <row r="191" spans="1:24" ht="12" customHeight="1" outlineLevel="2" x14ac:dyDescent="0.2">
      <c r="A191" s="25" t="s">
        <v>483</v>
      </c>
      <c r="B191" s="25"/>
      <c r="C191" s="25"/>
      <c r="D191" s="25"/>
      <c r="E191" s="25"/>
      <c r="F191" s="25"/>
    </row>
    <row r="192" spans="1:24" ht="12" customHeight="1" outlineLevel="3" x14ac:dyDescent="0.2">
      <c r="A192" s="26" t="s">
        <v>484</v>
      </c>
      <c r="B192" s="26"/>
      <c r="C192" s="26"/>
      <c r="D192" s="26"/>
      <c r="E192" s="26"/>
      <c r="F192" s="26"/>
    </row>
    <row r="193" spans="1:24" ht="12" customHeight="1" outlineLevel="4" x14ac:dyDescent="0.2">
      <c r="A193" s="27" t="s">
        <v>476</v>
      </c>
      <c r="B193" s="27"/>
      <c r="C193" s="27"/>
      <c r="D193" s="27"/>
      <c r="E193" s="27"/>
      <c r="F193" s="27"/>
    </row>
    <row r="194" spans="1:24" ht="12" customHeight="1" outlineLevel="5" x14ac:dyDescent="0.2">
      <c r="A194" s="28" t="s">
        <v>485</v>
      </c>
      <c r="B194" s="28"/>
      <c r="C194" s="28"/>
      <c r="D194" s="28"/>
      <c r="E194" s="28"/>
      <c r="F194" s="28"/>
    </row>
    <row r="195" spans="1:24" ht="96.2" customHeight="1" outlineLevel="6" x14ac:dyDescent="0.2">
      <c r="A195" s="3">
        <v>118</v>
      </c>
      <c r="B195" s="4" t="s">
        <v>486</v>
      </c>
      <c r="C195" s="31" t="s">
        <v>487</v>
      </c>
      <c r="D195" s="31"/>
      <c r="E195" s="31"/>
      <c r="F195" s="31"/>
      <c r="G195" s="5" t="s">
        <v>488</v>
      </c>
      <c r="H195" s="6" t="s">
        <v>106</v>
      </c>
      <c r="I195" s="7">
        <v>144</v>
      </c>
      <c r="J195" s="7">
        <v>467</v>
      </c>
      <c r="K195" s="8"/>
      <c r="L195" s="3">
        <v>1</v>
      </c>
      <c r="M195" s="9">
        <f>563.56*(1-P2/100)</f>
        <v>563.55999999999995</v>
      </c>
      <c r="N195" s="10"/>
      <c r="O195" s="11">
        <f t="shared" ref="O195:O208" si="8">M195*N195</f>
        <v>0</v>
      </c>
      <c r="P195" s="12">
        <f>0.194*N195</f>
        <v>0</v>
      </c>
      <c r="Q195" s="13">
        <f>0.00306*N195</f>
        <v>0</v>
      </c>
      <c r="R195" s="14" t="s">
        <v>35</v>
      </c>
      <c r="S195" s="15" t="s">
        <v>489</v>
      </c>
      <c r="T195" s="15" t="s">
        <v>109</v>
      </c>
      <c r="U195" s="16"/>
      <c r="V195" s="4" t="str">
        <f>HYPERLINK("https://redcat-toys.ru/api/getInfo/image/fda820f3-29dc-11f1-a292-00155d82e908")</f>
        <v>https://redcat-toys.ru/api/getInfo/image/fda820f3-29dc-11f1-a292-00155d82e908</v>
      </c>
      <c r="W195" s="4" t="s">
        <v>490</v>
      </c>
      <c r="X195" s="4" t="s">
        <v>111</v>
      </c>
    </row>
    <row r="196" spans="1:24" ht="96.2" customHeight="1" outlineLevel="6" x14ac:dyDescent="0.2">
      <c r="A196" s="3">
        <v>119</v>
      </c>
      <c r="B196" s="4" t="s">
        <v>486</v>
      </c>
      <c r="C196" s="31" t="s">
        <v>487</v>
      </c>
      <c r="D196" s="31"/>
      <c r="E196" s="31"/>
      <c r="F196" s="31"/>
      <c r="G196" s="5" t="s">
        <v>488</v>
      </c>
      <c r="H196" s="6" t="s">
        <v>106</v>
      </c>
      <c r="I196" s="7">
        <v>72</v>
      </c>
      <c r="J196" s="7">
        <v>467</v>
      </c>
      <c r="K196" s="8"/>
      <c r="L196" s="3">
        <v>1</v>
      </c>
      <c r="M196" s="9">
        <f>563.56*(1-P2/100)</f>
        <v>563.55999999999995</v>
      </c>
      <c r="N196" s="10"/>
      <c r="O196" s="11">
        <f t="shared" si="8"/>
        <v>0</v>
      </c>
      <c r="P196" s="12">
        <f>0.194*N196</f>
        <v>0</v>
      </c>
      <c r="Q196" s="13">
        <f>0.00306*N196</f>
        <v>0</v>
      </c>
      <c r="R196" s="14" t="s">
        <v>35</v>
      </c>
      <c r="S196" s="15" t="s">
        <v>489</v>
      </c>
      <c r="T196" s="15" t="s">
        <v>109</v>
      </c>
      <c r="U196" s="16"/>
      <c r="V196" s="4" t="str">
        <f>HYPERLINK("https://redcat-toys.ru/api/getInfo/image/fda820f3-29dc-11f1-a292-00155d82e908")</f>
        <v>https://redcat-toys.ru/api/getInfo/image/fda820f3-29dc-11f1-a292-00155d82e908</v>
      </c>
      <c r="W196" s="4" t="s">
        <v>490</v>
      </c>
      <c r="X196" s="4" t="s">
        <v>111</v>
      </c>
    </row>
    <row r="197" spans="1:24" ht="96.2" customHeight="1" outlineLevel="6" x14ac:dyDescent="0.2">
      <c r="A197" s="3">
        <v>120</v>
      </c>
      <c r="B197" s="4" t="s">
        <v>491</v>
      </c>
      <c r="C197" s="31" t="s">
        <v>492</v>
      </c>
      <c r="D197" s="31"/>
      <c r="E197" s="31"/>
      <c r="F197" s="31"/>
      <c r="G197" s="5" t="s">
        <v>493</v>
      </c>
      <c r="H197" s="6" t="s">
        <v>106</v>
      </c>
      <c r="I197" s="7">
        <v>144</v>
      </c>
      <c r="J197" s="7">
        <v>367</v>
      </c>
      <c r="K197" s="8"/>
      <c r="L197" s="3">
        <v>1</v>
      </c>
      <c r="M197" s="9">
        <f>534.85*(1-P2/100)</f>
        <v>534.85</v>
      </c>
      <c r="N197" s="10"/>
      <c r="O197" s="11">
        <f t="shared" si="8"/>
        <v>0</v>
      </c>
      <c r="P197" s="17">
        <f>26.2*N197</f>
        <v>0</v>
      </c>
      <c r="Q197" s="13">
        <f>0.11241*N197</f>
        <v>0</v>
      </c>
      <c r="R197" s="14" t="s">
        <v>35</v>
      </c>
      <c r="S197" s="15" t="s">
        <v>494</v>
      </c>
      <c r="T197" s="15" t="s">
        <v>109</v>
      </c>
      <c r="U197" s="16"/>
      <c r="V197" s="4" t="str">
        <f>HYPERLINK("https://redcat-toys.ru/api/getInfo/image/b3748176-29dd-11f1-a292-00155d82e908")</f>
        <v>https://redcat-toys.ru/api/getInfo/image/b3748176-29dd-11f1-a292-00155d82e908</v>
      </c>
      <c r="W197" s="4" t="s">
        <v>490</v>
      </c>
      <c r="X197" s="4" t="s">
        <v>111</v>
      </c>
    </row>
    <row r="198" spans="1:24" ht="96.2" customHeight="1" outlineLevel="6" x14ac:dyDescent="0.2">
      <c r="A198" s="3">
        <v>121</v>
      </c>
      <c r="B198" s="4" t="s">
        <v>491</v>
      </c>
      <c r="C198" s="31" t="s">
        <v>492</v>
      </c>
      <c r="D198" s="31"/>
      <c r="E198" s="31"/>
      <c r="F198" s="31"/>
      <c r="G198" s="5" t="s">
        <v>493</v>
      </c>
      <c r="H198" s="6" t="s">
        <v>106</v>
      </c>
      <c r="I198" s="7">
        <v>72</v>
      </c>
      <c r="J198" s="7">
        <v>367</v>
      </c>
      <c r="K198" s="8"/>
      <c r="L198" s="3">
        <v>1</v>
      </c>
      <c r="M198" s="9">
        <f>534.85*(1-P2/100)</f>
        <v>534.85</v>
      </c>
      <c r="N198" s="10"/>
      <c r="O198" s="11">
        <f t="shared" si="8"/>
        <v>0</v>
      </c>
      <c r="P198" s="17">
        <f>26.2*N198</f>
        <v>0</v>
      </c>
      <c r="Q198" s="13">
        <f>0.11241*N198</f>
        <v>0</v>
      </c>
      <c r="R198" s="14" t="s">
        <v>35</v>
      </c>
      <c r="S198" s="15" t="s">
        <v>494</v>
      </c>
      <c r="T198" s="15" t="s">
        <v>109</v>
      </c>
      <c r="U198" s="16"/>
      <c r="V198" s="4" t="str">
        <f>HYPERLINK("https://redcat-toys.ru/api/getInfo/image/b3748176-29dd-11f1-a292-00155d82e908")</f>
        <v>https://redcat-toys.ru/api/getInfo/image/b3748176-29dd-11f1-a292-00155d82e908</v>
      </c>
      <c r="W198" s="4" t="s">
        <v>490</v>
      </c>
      <c r="X198" s="4" t="s">
        <v>111</v>
      </c>
    </row>
    <row r="199" spans="1:24" ht="96.2" customHeight="1" outlineLevel="6" x14ac:dyDescent="0.2">
      <c r="A199" s="3">
        <v>122</v>
      </c>
      <c r="B199" s="4" t="s">
        <v>495</v>
      </c>
      <c r="C199" s="31" t="s">
        <v>496</v>
      </c>
      <c r="D199" s="31"/>
      <c r="E199" s="31"/>
      <c r="F199" s="31"/>
      <c r="G199" s="5" t="s">
        <v>497</v>
      </c>
      <c r="H199" s="6" t="s">
        <v>106</v>
      </c>
      <c r="I199" s="7">
        <v>144</v>
      </c>
      <c r="J199" s="7">
        <v>455</v>
      </c>
      <c r="K199" s="8"/>
      <c r="L199" s="3">
        <v>1</v>
      </c>
      <c r="M199" s="9">
        <f>534.85*(1-P2/100)</f>
        <v>534.85</v>
      </c>
      <c r="N199" s="10"/>
      <c r="O199" s="11">
        <f t="shared" si="8"/>
        <v>0</v>
      </c>
      <c r="P199" s="12">
        <f>0.255*N199</f>
        <v>0</v>
      </c>
      <c r="Q199" s="13">
        <f>0.00349*N199</f>
        <v>0</v>
      </c>
      <c r="R199" s="14" t="s">
        <v>35</v>
      </c>
      <c r="S199" s="15" t="s">
        <v>498</v>
      </c>
      <c r="T199" s="15" t="s">
        <v>109</v>
      </c>
      <c r="U199" s="16"/>
      <c r="V199" s="4" t="str">
        <f>HYPERLINK("https://redcat-toys.ru/api/getInfo/image/e9e955e3-29dd-11f1-a292-00155d82e908")</f>
        <v>https://redcat-toys.ru/api/getInfo/image/e9e955e3-29dd-11f1-a292-00155d82e908</v>
      </c>
      <c r="W199" s="4" t="s">
        <v>490</v>
      </c>
      <c r="X199" s="4" t="s">
        <v>111</v>
      </c>
    </row>
    <row r="200" spans="1:24" ht="96.2" customHeight="1" outlineLevel="6" x14ac:dyDescent="0.2">
      <c r="A200" s="3">
        <v>123</v>
      </c>
      <c r="B200" s="4" t="s">
        <v>495</v>
      </c>
      <c r="C200" s="31" t="s">
        <v>496</v>
      </c>
      <c r="D200" s="31"/>
      <c r="E200" s="31"/>
      <c r="F200" s="31"/>
      <c r="G200" s="5" t="s">
        <v>497</v>
      </c>
      <c r="H200" s="6" t="s">
        <v>106</v>
      </c>
      <c r="I200" s="7">
        <v>72</v>
      </c>
      <c r="J200" s="7">
        <v>455</v>
      </c>
      <c r="K200" s="8"/>
      <c r="L200" s="3">
        <v>1</v>
      </c>
      <c r="M200" s="9">
        <f>534.85*(1-P2/100)</f>
        <v>534.85</v>
      </c>
      <c r="N200" s="10"/>
      <c r="O200" s="11">
        <f t="shared" si="8"/>
        <v>0</v>
      </c>
      <c r="P200" s="12">
        <f>0.255*N200</f>
        <v>0</v>
      </c>
      <c r="Q200" s="13">
        <f>0.00349*N200</f>
        <v>0</v>
      </c>
      <c r="R200" s="14" t="s">
        <v>35</v>
      </c>
      <c r="S200" s="15" t="s">
        <v>498</v>
      </c>
      <c r="T200" s="15" t="s">
        <v>109</v>
      </c>
      <c r="U200" s="16"/>
      <c r="V200" s="4" t="str">
        <f>HYPERLINK("https://redcat-toys.ru/api/getInfo/image/e9e955e3-29dd-11f1-a292-00155d82e908")</f>
        <v>https://redcat-toys.ru/api/getInfo/image/e9e955e3-29dd-11f1-a292-00155d82e908</v>
      </c>
      <c r="W200" s="4" t="s">
        <v>490</v>
      </c>
      <c r="X200" s="4" t="s">
        <v>111</v>
      </c>
    </row>
    <row r="201" spans="1:24" ht="96.2" customHeight="1" outlineLevel="6" x14ac:dyDescent="0.2">
      <c r="A201" s="3">
        <v>124</v>
      </c>
      <c r="B201" s="4" t="s">
        <v>499</v>
      </c>
      <c r="C201" s="31" t="s">
        <v>500</v>
      </c>
      <c r="D201" s="31"/>
      <c r="E201" s="31"/>
      <c r="F201" s="31"/>
      <c r="G201" s="5" t="s">
        <v>501</v>
      </c>
      <c r="H201" s="6" t="s">
        <v>106</v>
      </c>
      <c r="I201" s="7">
        <v>144</v>
      </c>
      <c r="J201" s="11" t="s">
        <v>107</v>
      </c>
      <c r="K201" s="8"/>
      <c r="L201" s="3">
        <v>1</v>
      </c>
      <c r="M201" s="9">
        <f>523.18*(1-P2/100)</f>
        <v>523.17999999999995</v>
      </c>
      <c r="N201" s="10"/>
      <c r="O201" s="11">
        <f t="shared" si="8"/>
        <v>0</v>
      </c>
      <c r="P201" s="11">
        <v>0</v>
      </c>
      <c r="Q201" s="11">
        <v>0</v>
      </c>
      <c r="R201" s="14" t="s">
        <v>35</v>
      </c>
      <c r="S201" s="15" t="s">
        <v>502</v>
      </c>
      <c r="T201" s="15" t="s">
        <v>109</v>
      </c>
      <c r="U201" s="16"/>
      <c r="V201" s="4" t="str">
        <f>HYPERLINK("https://redcat-toys.ru/api/getInfo/image/f1740821-29de-11f1-a292-00155d82e908")</f>
        <v>https://redcat-toys.ru/api/getInfo/image/f1740821-29de-11f1-a292-00155d82e908</v>
      </c>
      <c r="W201" s="4" t="s">
        <v>490</v>
      </c>
      <c r="X201" s="4" t="s">
        <v>111</v>
      </c>
    </row>
    <row r="202" spans="1:24" ht="96.2" customHeight="1" outlineLevel="6" x14ac:dyDescent="0.2">
      <c r="A202" s="3">
        <v>125</v>
      </c>
      <c r="B202" s="4" t="s">
        <v>499</v>
      </c>
      <c r="C202" s="31" t="s">
        <v>500</v>
      </c>
      <c r="D202" s="31"/>
      <c r="E202" s="31"/>
      <c r="F202" s="31"/>
      <c r="G202" s="5" t="s">
        <v>501</v>
      </c>
      <c r="H202" s="6" t="s">
        <v>106</v>
      </c>
      <c r="I202" s="7">
        <v>72</v>
      </c>
      <c r="J202" s="11" t="s">
        <v>107</v>
      </c>
      <c r="K202" s="8"/>
      <c r="L202" s="3">
        <v>1</v>
      </c>
      <c r="M202" s="9">
        <f>523.18*(1-P2/100)</f>
        <v>523.17999999999995</v>
      </c>
      <c r="N202" s="10"/>
      <c r="O202" s="11">
        <f t="shared" si="8"/>
        <v>0</v>
      </c>
      <c r="P202" s="11">
        <v>0</v>
      </c>
      <c r="Q202" s="11">
        <v>0</v>
      </c>
      <c r="R202" s="14" t="s">
        <v>35</v>
      </c>
      <c r="S202" s="15" t="s">
        <v>502</v>
      </c>
      <c r="T202" s="15" t="s">
        <v>109</v>
      </c>
      <c r="U202" s="16"/>
      <c r="V202" s="4" t="str">
        <f>HYPERLINK("https://redcat-toys.ru/api/getInfo/image/f1740821-29de-11f1-a292-00155d82e908")</f>
        <v>https://redcat-toys.ru/api/getInfo/image/f1740821-29de-11f1-a292-00155d82e908</v>
      </c>
      <c r="W202" s="4" t="s">
        <v>490</v>
      </c>
      <c r="X202" s="4" t="s">
        <v>111</v>
      </c>
    </row>
    <row r="203" spans="1:24" ht="96.2" customHeight="1" outlineLevel="6" x14ac:dyDescent="0.2">
      <c r="A203" s="3">
        <v>126</v>
      </c>
      <c r="B203" s="4" t="s">
        <v>503</v>
      </c>
      <c r="C203" s="31" t="s">
        <v>504</v>
      </c>
      <c r="D203" s="31"/>
      <c r="E203" s="31"/>
      <c r="F203" s="31"/>
      <c r="G203" s="5" t="s">
        <v>505</v>
      </c>
      <c r="H203" s="6" t="s">
        <v>106</v>
      </c>
      <c r="I203" s="7">
        <v>144</v>
      </c>
      <c r="J203" s="7">
        <v>446</v>
      </c>
      <c r="K203" s="8"/>
      <c r="L203" s="3">
        <v>1</v>
      </c>
      <c r="M203" s="9">
        <f>506.58*(1-P2/100)</f>
        <v>506.58</v>
      </c>
      <c r="N203" s="10"/>
      <c r="O203" s="11">
        <f t="shared" si="8"/>
        <v>0</v>
      </c>
      <c r="P203" s="12">
        <f>0.179*N203</f>
        <v>0</v>
      </c>
      <c r="Q203" s="13">
        <f>0.00329*N203</f>
        <v>0</v>
      </c>
      <c r="R203" s="14" t="s">
        <v>35</v>
      </c>
      <c r="S203" s="15" t="s">
        <v>506</v>
      </c>
      <c r="T203" s="15" t="s">
        <v>109</v>
      </c>
      <c r="U203" s="16"/>
      <c r="V203" s="4" t="str">
        <f>HYPERLINK("https://redcat-toys.ru/api/getInfo/image/e0b00792-29df-11f1-a292-00155d82e908")</f>
        <v>https://redcat-toys.ru/api/getInfo/image/e0b00792-29df-11f1-a292-00155d82e908</v>
      </c>
      <c r="W203" s="4" t="s">
        <v>490</v>
      </c>
      <c r="X203" s="4" t="s">
        <v>111</v>
      </c>
    </row>
    <row r="204" spans="1:24" ht="96.2" customHeight="1" outlineLevel="6" x14ac:dyDescent="0.2">
      <c r="A204" s="3">
        <v>127</v>
      </c>
      <c r="B204" s="4" t="s">
        <v>503</v>
      </c>
      <c r="C204" s="31" t="s">
        <v>504</v>
      </c>
      <c r="D204" s="31"/>
      <c r="E204" s="31"/>
      <c r="F204" s="31"/>
      <c r="G204" s="5" t="s">
        <v>505</v>
      </c>
      <c r="H204" s="6" t="s">
        <v>106</v>
      </c>
      <c r="I204" s="7">
        <v>72</v>
      </c>
      <c r="J204" s="7">
        <v>446</v>
      </c>
      <c r="K204" s="8"/>
      <c r="L204" s="3">
        <v>1</v>
      </c>
      <c r="M204" s="9">
        <f>506.58*(1-P2/100)</f>
        <v>506.58</v>
      </c>
      <c r="N204" s="10"/>
      <c r="O204" s="11">
        <f t="shared" si="8"/>
        <v>0</v>
      </c>
      <c r="P204" s="12">
        <f>0.179*N204</f>
        <v>0</v>
      </c>
      <c r="Q204" s="13">
        <f>0.00329*N204</f>
        <v>0</v>
      </c>
      <c r="R204" s="14" t="s">
        <v>35</v>
      </c>
      <c r="S204" s="15" t="s">
        <v>506</v>
      </c>
      <c r="T204" s="15" t="s">
        <v>109</v>
      </c>
      <c r="U204" s="16"/>
      <c r="V204" s="4" t="str">
        <f>HYPERLINK("https://redcat-toys.ru/api/getInfo/image/e0b00792-29df-11f1-a292-00155d82e908")</f>
        <v>https://redcat-toys.ru/api/getInfo/image/e0b00792-29df-11f1-a292-00155d82e908</v>
      </c>
      <c r="W204" s="4" t="s">
        <v>490</v>
      </c>
      <c r="X204" s="4" t="s">
        <v>111</v>
      </c>
    </row>
    <row r="205" spans="1:24" ht="96.2" customHeight="1" outlineLevel="6" x14ac:dyDescent="0.2">
      <c r="A205" s="3">
        <v>128</v>
      </c>
      <c r="B205" s="4" t="s">
        <v>507</v>
      </c>
      <c r="C205" s="31" t="s">
        <v>508</v>
      </c>
      <c r="D205" s="31"/>
      <c r="E205" s="31"/>
      <c r="F205" s="31"/>
      <c r="G205" s="5" t="s">
        <v>509</v>
      </c>
      <c r="H205" s="6" t="s">
        <v>106</v>
      </c>
      <c r="I205" s="7">
        <v>144</v>
      </c>
      <c r="J205" s="11" t="s">
        <v>107</v>
      </c>
      <c r="K205" s="8"/>
      <c r="L205" s="3">
        <v>1</v>
      </c>
      <c r="M205" s="9">
        <f>556.83*(1-P2/100)</f>
        <v>556.83000000000004</v>
      </c>
      <c r="N205" s="10"/>
      <c r="O205" s="11">
        <f t="shared" si="8"/>
        <v>0</v>
      </c>
      <c r="P205" s="12">
        <f>0.173*N205</f>
        <v>0</v>
      </c>
      <c r="Q205" s="13">
        <f>0.00353*N205</f>
        <v>0</v>
      </c>
      <c r="R205" s="14" t="s">
        <v>35</v>
      </c>
      <c r="S205" s="15" t="s">
        <v>510</v>
      </c>
      <c r="T205" s="15" t="s">
        <v>109</v>
      </c>
      <c r="U205" s="16"/>
      <c r="V205" s="4" t="str">
        <f>HYPERLINK("https://redcat-toys.ru/api/getInfo/image/0be80672-29e0-11f1-a292-00155d82e908")</f>
        <v>https://redcat-toys.ru/api/getInfo/image/0be80672-29e0-11f1-a292-00155d82e908</v>
      </c>
      <c r="W205" s="4" t="s">
        <v>490</v>
      </c>
      <c r="X205" s="4" t="s">
        <v>111</v>
      </c>
    </row>
    <row r="206" spans="1:24" ht="96.2" customHeight="1" outlineLevel="6" x14ac:dyDescent="0.2">
      <c r="A206" s="3">
        <v>129</v>
      </c>
      <c r="B206" s="4" t="s">
        <v>507</v>
      </c>
      <c r="C206" s="31" t="s">
        <v>508</v>
      </c>
      <c r="D206" s="31"/>
      <c r="E206" s="31"/>
      <c r="F206" s="31"/>
      <c r="G206" s="5" t="s">
        <v>509</v>
      </c>
      <c r="H206" s="6" t="s">
        <v>106</v>
      </c>
      <c r="I206" s="7">
        <v>72</v>
      </c>
      <c r="J206" s="11" t="s">
        <v>107</v>
      </c>
      <c r="K206" s="8"/>
      <c r="L206" s="3">
        <v>1</v>
      </c>
      <c r="M206" s="9">
        <f>556.83*(1-P2/100)</f>
        <v>556.83000000000004</v>
      </c>
      <c r="N206" s="10"/>
      <c r="O206" s="11">
        <f t="shared" si="8"/>
        <v>0</v>
      </c>
      <c r="P206" s="12">
        <f>0.173*N206</f>
        <v>0</v>
      </c>
      <c r="Q206" s="13">
        <f>0.00353*N206</f>
        <v>0</v>
      </c>
      <c r="R206" s="14" t="s">
        <v>35</v>
      </c>
      <c r="S206" s="15" t="s">
        <v>510</v>
      </c>
      <c r="T206" s="15" t="s">
        <v>109</v>
      </c>
      <c r="U206" s="16"/>
      <c r="V206" s="4" t="str">
        <f>HYPERLINK("https://redcat-toys.ru/api/getInfo/image/0be80672-29e0-11f1-a292-00155d82e908")</f>
        <v>https://redcat-toys.ru/api/getInfo/image/0be80672-29e0-11f1-a292-00155d82e908</v>
      </c>
      <c r="W206" s="4" t="s">
        <v>490</v>
      </c>
      <c r="X206" s="4" t="s">
        <v>111</v>
      </c>
    </row>
    <row r="207" spans="1:24" ht="96.2" customHeight="1" outlineLevel="6" x14ac:dyDescent="0.2">
      <c r="A207" s="3">
        <v>130</v>
      </c>
      <c r="B207" s="4" t="s">
        <v>511</v>
      </c>
      <c r="C207" s="31" t="s">
        <v>512</v>
      </c>
      <c r="D207" s="31"/>
      <c r="E207" s="31"/>
      <c r="F207" s="31"/>
      <c r="G207" s="5" t="s">
        <v>513</v>
      </c>
      <c r="H207" s="6" t="s">
        <v>106</v>
      </c>
      <c r="I207" s="7">
        <v>144</v>
      </c>
      <c r="J207" s="7">
        <v>395</v>
      </c>
      <c r="K207" s="8"/>
      <c r="L207" s="3">
        <v>1</v>
      </c>
      <c r="M207" s="9">
        <f>544.72*(1-P2/100)</f>
        <v>544.72</v>
      </c>
      <c r="N207" s="10"/>
      <c r="O207" s="11">
        <f t="shared" si="8"/>
        <v>0</v>
      </c>
      <c r="P207" s="12">
        <f>0.255*N207</f>
        <v>0</v>
      </c>
      <c r="Q207" s="13">
        <f>0.00349*N207</f>
        <v>0</v>
      </c>
      <c r="R207" s="14" t="s">
        <v>35</v>
      </c>
      <c r="S207" s="15" t="s">
        <v>514</v>
      </c>
      <c r="T207" s="15" t="s">
        <v>109</v>
      </c>
      <c r="U207" s="16"/>
      <c r="V207" s="4" t="str">
        <f>HYPERLINK("https://redcat-toys.ru/api/getInfo/image/39753f86-29e0-11f1-a292-00155d82e908")</f>
        <v>https://redcat-toys.ru/api/getInfo/image/39753f86-29e0-11f1-a292-00155d82e908</v>
      </c>
      <c r="W207" s="4" t="s">
        <v>490</v>
      </c>
      <c r="X207" s="4" t="s">
        <v>111</v>
      </c>
    </row>
    <row r="208" spans="1:24" ht="96.2" customHeight="1" outlineLevel="6" x14ac:dyDescent="0.2">
      <c r="A208" s="3">
        <v>131</v>
      </c>
      <c r="B208" s="4" t="s">
        <v>511</v>
      </c>
      <c r="C208" s="31" t="s">
        <v>512</v>
      </c>
      <c r="D208" s="31"/>
      <c r="E208" s="31"/>
      <c r="F208" s="31"/>
      <c r="G208" s="5" t="s">
        <v>513</v>
      </c>
      <c r="H208" s="6" t="s">
        <v>106</v>
      </c>
      <c r="I208" s="7">
        <v>72</v>
      </c>
      <c r="J208" s="7">
        <v>395</v>
      </c>
      <c r="K208" s="8"/>
      <c r="L208" s="3">
        <v>1</v>
      </c>
      <c r="M208" s="9">
        <f>544.72*(1-P2/100)</f>
        <v>544.72</v>
      </c>
      <c r="N208" s="10"/>
      <c r="O208" s="11">
        <f t="shared" si="8"/>
        <v>0</v>
      </c>
      <c r="P208" s="12">
        <f>0.255*N208</f>
        <v>0</v>
      </c>
      <c r="Q208" s="13">
        <f>0.00349*N208</f>
        <v>0</v>
      </c>
      <c r="R208" s="14" t="s">
        <v>35</v>
      </c>
      <c r="S208" s="15" t="s">
        <v>514</v>
      </c>
      <c r="T208" s="15" t="s">
        <v>109</v>
      </c>
      <c r="U208" s="16"/>
      <c r="V208" s="4" t="str">
        <f>HYPERLINK("https://redcat-toys.ru/api/getInfo/image/39753f86-29e0-11f1-a292-00155d82e908")</f>
        <v>https://redcat-toys.ru/api/getInfo/image/39753f86-29e0-11f1-a292-00155d82e908</v>
      </c>
      <c r="W208" s="4" t="s">
        <v>490</v>
      </c>
      <c r="X208" s="4" t="s">
        <v>111</v>
      </c>
    </row>
    <row r="209" spans="1:24" ht="12" customHeight="1" outlineLevel="2" x14ac:dyDescent="0.2">
      <c r="A209" s="25" t="s">
        <v>515</v>
      </c>
      <c r="B209" s="25"/>
      <c r="C209" s="25"/>
      <c r="D209" s="25"/>
      <c r="E209" s="25"/>
      <c r="F209" s="25"/>
    </row>
    <row r="210" spans="1:24" ht="12" customHeight="1" outlineLevel="3" x14ac:dyDescent="0.2">
      <c r="A210" s="26" t="s">
        <v>516</v>
      </c>
      <c r="B210" s="26"/>
      <c r="C210" s="26"/>
      <c r="D210" s="26"/>
      <c r="E210" s="26"/>
      <c r="F210" s="26"/>
    </row>
    <row r="211" spans="1:24" ht="12" customHeight="1" outlineLevel="4" x14ac:dyDescent="0.2">
      <c r="A211" s="27" t="s">
        <v>517</v>
      </c>
      <c r="B211" s="27"/>
      <c r="C211" s="27"/>
      <c r="D211" s="27"/>
      <c r="E211" s="27"/>
      <c r="F211" s="27"/>
    </row>
    <row r="212" spans="1:24" ht="12" customHeight="1" outlineLevel="5" x14ac:dyDescent="0.2">
      <c r="A212" s="28" t="s">
        <v>518</v>
      </c>
      <c r="B212" s="28"/>
      <c r="C212" s="28"/>
      <c r="D212" s="28"/>
      <c r="E212" s="28"/>
      <c r="F212" s="28"/>
    </row>
    <row r="213" spans="1:24" ht="96.2" customHeight="1" outlineLevel="6" x14ac:dyDescent="0.2">
      <c r="A213" s="3">
        <v>132</v>
      </c>
      <c r="B213" s="4" t="s">
        <v>519</v>
      </c>
      <c r="C213" s="31" t="s">
        <v>520</v>
      </c>
      <c r="D213" s="31"/>
      <c r="E213" s="31"/>
      <c r="F213" s="31"/>
      <c r="G213" s="5" t="s">
        <v>521</v>
      </c>
      <c r="H213" s="6" t="s">
        <v>106</v>
      </c>
      <c r="I213" s="7">
        <v>120</v>
      </c>
      <c r="J213" s="7">
        <v>122</v>
      </c>
      <c r="K213" s="8"/>
      <c r="L213" s="3">
        <v>2</v>
      </c>
      <c r="M213" s="9">
        <f>313.8*(1-P2/100)</f>
        <v>313.8</v>
      </c>
      <c r="N213" s="10"/>
      <c r="O213" s="11">
        <f t="shared" ref="O213:O225" si="9">M213*N213</f>
        <v>0</v>
      </c>
      <c r="P213" s="12">
        <f>0.136*N213</f>
        <v>0</v>
      </c>
      <c r="Q213" s="13">
        <f>0.00107*N213</f>
        <v>0</v>
      </c>
      <c r="R213" s="14" t="s">
        <v>35</v>
      </c>
      <c r="S213" s="15" t="s">
        <v>522</v>
      </c>
      <c r="T213" s="15" t="s">
        <v>109</v>
      </c>
      <c r="U213" s="16"/>
      <c r="V213" s="4" t="str">
        <f>HYPERLINK("https://redcat-toys.ru/api/getInfo/image/a94bda9e-31b9-11f1-a292-00155d82e908")</f>
        <v>https://redcat-toys.ru/api/getInfo/image/a94bda9e-31b9-11f1-a292-00155d82e908</v>
      </c>
      <c r="W213" s="4" t="s">
        <v>523</v>
      </c>
      <c r="X213" s="4" t="s">
        <v>111</v>
      </c>
    </row>
    <row r="214" spans="1:24" ht="96.2" customHeight="1" outlineLevel="6" x14ac:dyDescent="0.2">
      <c r="A214" s="3">
        <v>133</v>
      </c>
      <c r="B214" s="4" t="s">
        <v>524</v>
      </c>
      <c r="C214" s="31" t="s">
        <v>525</v>
      </c>
      <c r="D214" s="31"/>
      <c r="E214" s="31"/>
      <c r="F214" s="31"/>
      <c r="G214" s="5" t="s">
        <v>526</v>
      </c>
      <c r="H214" s="6" t="s">
        <v>106</v>
      </c>
      <c r="I214" s="7">
        <v>120</v>
      </c>
      <c r="J214" s="7">
        <v>260</v>
      </c>
      <c r="K214" s="8"/>
      <c r="L214" s="3">
        <v>2</v>
      </c>
      <c r="M214" s="9">
        <f>313.8*(1-P2/100)</f>
        <v>313.8</v>
      </c>
      <c r="N214" s="10"/>
      <c r="O214" s="11">
        <f t="shared" si="9"/>
        <v>0</v>
      </c>
      <c r="P214" s="12">
        <f>0.143*N214</f>
        <v>0</v>
      </c>
      <c r="Q214" s="13">
        <f>0.00122*N214</f>
        <v>0</v>
      </c>
      <c r="R214" s="14" t="s">
        <v>35</v>
      </c>
      <c r="S214" s="15" t="s">
        <v>527</v>
      </c>
      <c r="T214" s="15" t="s">
        <v>109</v>
      </c>
      <c r="U214" s="16"/>
      <c r="V214" s="4" t="str">
        <f>HYPERLINK("https://redcat-toys.ru/api/getInfo/image/245f9c69-31b9-11f1-a292-00155d82e908")</f>
        <v>https://redcat-toys.ru/api/getInfo/image/245f9c69-31b9-11f1-a292-00155d82e908</v>
      </c>
      <c r="W214" s="4" t="s">
        <v>528</v>
      </c>
      <c r="X214" s="4" t="s">
        <v>111</v>
      </c>
    </row>
    <row r="215" spans="1:24" ht="96.2" customHeight="1" outlineLevel="6" x14ac:dyDescent="0.2">
      <c r="A215" s="3">
        <v>134</v>
      </c>
      <c r="B215" s="4" t="s">
        <v>529</v>
      </c>
      <c r="C215" s="31" t="s">
        <v>530</v>
      </c>
      <c r="D215" s="31"/>
      <c r="E215" s="31"/>
      <c r="F215" s="31"/>
      <c r="G215" s="5" t="s">
        <v>531</v>
      </c>
      <c r="H215" s="6" t="s">
        <v>106</v>
      </c>
      <c r="I215" s="7">
        <v>120</v>
      </c>
      <c r="J215" s="7">
        <v>421</v>
      </c>
      <c r="K215" s="8"/>
      <c r="L215" s="3">
        <v>2</v>
      </c>
      <c r="M215" s="9">
        <f>338.11*(1-P2/100)</f>
        <v>338.11</v>
      </c>
      <c r="N215" s="10"/>
      <c r="O215" s="11">
        <f t="shared" si="9"/>
        <v>0</v>
      </c>
      <c r="P215" s="12">
        <f>0.138*N215</f>
        <v>0</v>
      </c>
      <c r="Q215" s="13">
        <f>0.00153*N215</f>
        <v>0</v>
      </c>
      <c r="R215" s="14" t="s">
        <v>35</v>
      </c>
      <c r="S215" s="15" t="s">
        <v>532</v>
      </c>
      <c r="T215" s="15" t="s">
        <v>109</v>
      </c>
      <c r="U215" s="16"/>
      <c r="V215" s="4" t="str">
        <f>HYPERLINK("https://redcat-toys.ru/api/getInfo/image/f2d4d5e4-31b6-11f1-a292-00155d82e908")</f>
        <v>https://redcat-toys.ru/api/getInfo/image/f2d4d5e4-31b6-11f1-a292-00155d82e908</v>
      </c>
      <c r="W215" s="4" t="s">
        <v>528</v>
      </c>
      <c r="X215" s="4" t="s">
        <v>111</v>
      </c>
    </row>
    <row r="216" spans="1:24" ht="96.2" customHeight="1" outlineLevel="6" x14ac:dyDescent="0.2">
      <c r="A216" s="3">
        <v>135</v>
      </c>
      <c r="B216" s="4" t="s">
        <v>533</v>
      </c>
      <c r="C216" s="31" t="s">
        <v>534</v>
      </c>
      <c r="D216" s="31"/>
      <c r="E216" s="31"/>
      <c r="F216" s="31"/>
      <c r="G216" s="5" t="s">
        <v>535</v>
      </c>
      <c r="H216" s="6" t="s">
        <v>106</v>
      </c>
      <c r="I216" s="7">
        <v>120</v>
      </c>
      <c r="J216" s="7">
        <v>440</v>
      </c>
      <c r="K216" s="8"/>
      <c r="L216" s="3">
        <v>2</v>
      </c>
      <c r="M216" s="9">
        <f>338.11*(1-P2/100)</f>
        <v>338.11</v>
      </c>
      <c r="N216" s="10"/>
      <c r="O216" s="11">
        <f t="shared" si="9"/>
        <v>0</v>
      </c>
      <c r="P216" s="12">
        <f>0.138*N216</f>
        <v>0</v>
      </c>
      <c r="Q216" s="13">
        <f>0.00143*N216</f>
        <v>0</v>
      </c>
      <c r="R216" s="14" t="s">
        <v>35</v>
      </c>
      <c r="S216" s="15" t="s">
        <v>536</v>
      </c>
      <c r="T216" s="15" t="s">
        <v>109</v>
      </c>
      <c r="U216" s="16"/>
      <c r="V216" s="4" t="str">
        <f>HYPERLINK("https://redcat-toys.ru/api/getInfo/image/c8b93dfa-31b8-11f1-a292-00155d82e908")</f>
        <v>https://redcat-toys.ru/api/getInfo/image/c8b93dfa-31b8-11f1-a292-00155d82e908</v>
      </c>
      <c r="W216" s="4" t="s">
        <v>523</v>
      </c>
      <c r="X216" s="4" t="s">
        <v>111</v>
      </c>
    </row>
    <row r="217" spans="1:24" ht="96.2" customHeight="1" outlineLevel="6" x14ac:dyDescent="0.2">
      <c r="A217" s="3">
        <v>136</v>
      </c>
      <c r="B217" s="4" t="s">
        <v>537</v>
      </c>
      <c r="C217" s="31" t="s">
        <v>538</v>
      </c>
      <c r="D217" s="31"/>
      <c r="E217" s="31"/>
      <c r="F217" s="31"/>
      <c r="G217" s="5" t="s">
        <v>539</v>
      </c>
      <c r="H217" s="6" t="s">
        <v>106</v>
      </c>
      <c r="I217" s="7">
        <v>120</v>
      </c>
      <c r="J217" s="7">
        <v>326</v>
      </c>
      <c r="K217" s="8"/>
      <c r="L217" s="3">
        <v>2</v>
      </c>
      <c r="M217" s="9">
        <f>338.11*(1-P2/100)</f>
        <v>338.11</v>
      </c>
      <c r="N217" s="10"/>
      <c r="O217" s="11">
        <f t="shared" si="9"/>
        <v>0</v>
      </c>
      <c r="P217" s="12">
        <f>0.119*N217</f>
        <v>0</v>
      </c>
      <c r="Q217" s="13">
        <f>0.00151*N217</f>
        <v>0</v>
      </c>
      <c r="R217" s="14" t="s">
        <v>35</v>
      </c>
      <c r="S217" s="15" t="s">
        <v>540</v>
      </c>
      <c r="T217" s="15" t="s">
        <v>109</v>
      </c>
      <c r="U217" s="16"/>
      <c r="V217" s="4" t="str">
        <f>HYPERLINK("https://redcat-toys.ru/api/getInfo/image/73392204-31b8-11f1-a292-00155d82e908")</f>
        <v>https://redcat-toys.ru/api/getInfo/image/73392204-31b8-11f1-a292-00155d82e908</v>
      </c>
      <c r="W217" s="4" t="s">
        <v>528</v>
      </c>
      <c r="X217" s="4" t="s">
        <v>111</v>
      </c>
    </row>
    <row r="218" spans="1:24" ht="96.2" customHeight="1" outlineLevel="6" x14ac:dyDescent="0.2">
      <c r="A218" s="3">
        <v>137</v>
      </c>
      <c r="B218" s="4" t="s">
        <v>541</v>
      </c>
      <c r="C218" s="31" t="s">
        <v>542</v>
      </c>
      <c r="D218" s="31"/>
      <c r="E218" s="31"/>
      <c r="F218" s="31"/>
      <c r="G218" s="5" t="s">
        <v>543</v>
      </c>
      <c r="H218" s="6" t="s">
        <v>106</v>
      </c>
      <c r="I218" s="7">
        <v>108</v>
      </c>
      <c r="J218" s="7">
        <v>387</v>
      </c>
      <c r="K218" s="8"/>
      <c r="L218" s="3">
        <v>2</v>
      </c>
      <c r="M218" s="9">
        <f>285.24*(1-P2/100)</f>
        <v>285.24</v>
      </c>
      <c r="N218" s="10"/>
      <c r="O218" s="11">
        <f t="shared" si="9"/>
        <v>0</v>
      </c>
      <c r="P218" s="12">
        <f>0.126*N218</f>
        <v>0</v>
      </c>
      <c r="Q218" s="13">
        <f>0.00158*N218</f>
        <v>0</v>
      </c>
      <c r="R218" s="14" t="s">
        <v>35</v>
      </c>
      <c r="S218" s="15" t="s">
        <v>544</v>
      </c>
      <c r="T218" s="15" t="s">
        <v>109</v>
      </c>
      <c r="U218" s="16"/>
      <c r="V218" s="4" t="str">
        <f>HYPERLINK("https://redcat-toys.ru/api/getInfo/image/9553b9b3-2380-11f1-a290-00155d82e908")</f>
        <v>https://redcat-toys.ru/api/getInfo/image/9553b9b3-2380-11f1-a290-00155d82e908</v>
      </c>
      <c r="W218" s="4" t="s">
        <v>545</v>
      </c>
      <c r="X218" s="4" t="s">
        <v>111</v>
      </c>
    </row>
    <row r="219" spans="1:24" ht="96.2" customHeight="1" outlineLevel="6" x14ac:dyDescent="0.2">
      <c r="A219" s="3">
        <v>138</v>
      </c>
      <c r="B219" s="4" t="s">
        <v>541</v>
      </c>
      <c r="C219" s="31" t="s">
        <v>542</v>
      </c>
      <c r="D219" s="31"/>
      <c r="E219" s="31"/>
      <c r="F219" s="31"/>
      <c r="G219" s="5" t="s">
        <v>543</v>
      </c>
      <c r="H219" s="6" t="s">
        <v>106</v>
      </c>
      <c r="I219" s="7">
        <v>216</v>
      </c>
      <c r="J219" s="7">
        <v>387</v>
      </c>
      <c r="K219" s="8"/>
      <c r="L219" s="3">
        <v>2</v>
      </c>
      <c r="M219" s="9">
        <f>285.24*(1-P2/100)</f>
        <v>285.24</v>
      </c>
      <c r="N219" s="10"/>
      <c r="O219" s="11">
        <f t="shared" si="9"/>
        <v>0</v>
      </c>
      <c r="P219" s="12">
        <f>0.126*N219</f>
        <v>0</v>
      </c>
      <c r="Q219" s="13">
        <f>0.00158*N219</f>
        <v>0</v>
      </c>
      <c r="R219" s="14" t="s">
        <v>35</v>
      </c>
      <c r="S219" s="15" t="s">
        <v>544</v>
      </c>
      <c r="T219" s="15" t="s">
        <v>109</v>
      </c>
      <c r="U219" s="16"/>
      <c r="V219" s="4" t="str">
        <f>HYPERLINK("https://redcat-toys.ru/api/getInfo/image/9553b9b3-2380-11f1-a290-00155d82e908")</f>
        <v>https://redcat-toys.ru/api/getInfo/image/9553b9b3-2380-11f1-a290-00155d82e908</v>
      </c>
      <c r="W219" s="4" t="s">
        <v>545</v>
      </c>
      <c r="X219" s="4" t="s">
        <v>111</v>
      </c>
    </row>
    <row r="220" spans="1:24" ht="96.2" customHeight="1" outlineLevel="6" x14ac:dyDescent="0.2">
      <c r="A220" s="3">
        <v>139</v>
      </c>
      <c r="B220" s="4" t="s">
        <v>546</v>
      </c>
      <c r="C220" s="31" t="s">
        <v>547</v>
      </c>
      <c r="D220" s="31"/>
      <c r="E220" s="31"/>
      <c r="F220" s="31"/>
      <c r="G220" s="5" t="s">
        <v>548</v>
      </c>
      <c r="H220" s="6" t="s">
        <v>106</v>
      </c>
      <c r="I220" s="7">
        <v>108</v>
      </c>
      <c r="J220" s="7">
        <v>427</v>
      </c>
      <c r="K220" s="8"/>
      <c r="L220" s="3">
        <v>2</v>
      </c>
      <c r="M220" s="9">
        <f>276.16*(1-P2/100)</f>
        <v>276.16000000000003</v>
      </c>
      <c r="N220" s="10"/>
      <c r="O220" s="11">
        <f t="shared" si="9"/>
        <v>0</v>
      </c>
      <c r="P220" s="12">
        <f>0.115*N220</f>
        <v>0</v>
      </c>
      <c r="Q220" s="13">
        <f>0.00144*N220</f>
        <v>0</v>
      </c>
      <c r="R220" s="14" t="s">
        <v>35</v>
      </c>
      <c r="S220" s="15" t="s">
        <v>549</v>
      </c>
      <c r="T220" s="15" t="s">
        <v>109</v>
      </c>
      <c r="U220" s="16"/>
      <c r="V220" s="4" t="str">
        <f>HYPERLINK("https://redcat-toys.ru/api/getInfo/image/fcd738ec-2380-11f1-a290-00155d82e908")</f>
        <v>https://redcat-toys.ru/api/getInfo/image/fcd738ec-2380-11f1-a290-00155d82e908</v>
      </c>
      <c r="W220" s="4" t="s">
        <v>545</v>
      </c>
      <c r="X220" s="4" t="s">
        <v>111</v>
      </c>
    </row>
    <row r="221" spans="1:24" ht="96.2" customHeight="1" outlineLevel="6" x14ac:dyDescent="0.2">
      <c r="A221" s="3">
        <v>140</v>
      </c>
      <c r="B221" s="4" t="s">
        <v>546</v>
      </c>
      <c r="C221" s="31" t="s">
        <v>547</v>
      </c>
      <c r="D221" s="31"/>
      <c r="E221" s="31"/>
      <c r="F221" s="31"/>
      <c r="G221" s="5" t="s">
        <v>548</v>
      </c>
      <c r="H221" s="6" t="s">
        <v>106</v>
      </c>
      <c r="I221" s="7">
        <v>216</v>
      </c>
      <c r="J221" s="7">
        <v>427</v>
      </c>
      <c r="K221" s="8"/>
      <c r="L221" s="3">
        <v>2</v>
      </c>
      <c r="M221" s="9">
        <f>276.16*(1-P2/100)</f>
        <v>276.16000000000003</v>
      </c>
      <c r="N221" s="10"/>
      <c r="O221" s="11">
        <f t="shared" si="9"/>
        <v>0</v>
      </c>
      <c r="P221" s="12">
        <f>0.115*N221</f>
        <v>0</v>
      </c>
      <c r="Q221" s="13">
        <f>0.00144*N221</f>
        <v>0</v>
      </c>
      <c r="R221" s="14" t="s">
        <v>35</v>
      </c>
      <c r="S221" s="15" t="s">
        <v>549</v>
      </c>
      <c r="T221" s="15" t="s">
        <v>109</v>
      </c>
      <c r="U221" s="16"/>
      <c r="V221" s="4" t="str">
        <f>HYPERLINK("https://redcat-toys.ru/api/getInfo/image/fcd738ec-2380-11f1-a290-00155d82e908")</f>
        <v>https://redcat-toys.ru/api/getInfo/image/fcd738ec-2380-11f1-a290-00155d82e908</v>
      </c>
      <c r="W221" s="4" t="s">
        <v>545</v>
      </c>
      <c r="X221" s="4" t="s">
        <v>111</v>
      </c>
    </row>
    <row r="222" spans="1:24" ht="96.2" customHeight="1" outlineLevel="6" x14ac:dyDescent="0.2">
      <c r="A222" s="3">
        <v>141</v>
      </c>
      <c r="B222" s="4" t="s">
        <v>550</v>
      </c>
      <c r="C222" s="31" t="s">
        <v>551</v>
      </c>
      <c r="D222" s="31"/>
      <c r="E222" s="31"/>
      <c r="F222" s="31"/>
      <c r="G222" s="5" t="s">
        <v>552</v>
      </c>
      <c r="H222" s="6" t="s">
        <v>106</v>
      </c>
      <c r="I222" s="7">
        <v>108</v>
      </c>
      <c r="J222" s="7">
        <v>278</v>
      </c>
      <c r="K222" s="8"/>
      <c r="L222" s="3">
        <v>2</v>
      </c>
      <c r="M222" s="9">
        <f>308.14*(1-P2/100)</f>
        <v>308.14</v>
      </c>
      <c r="N222" s="10"/>
      <c r="O222" s="11">
        <f t="shared" si="9"/>
        <v>0</v>
      </c>
      <c r="P222" s="12">
        <f>0.128*N222</f>
        <v>0</v>
      </c>
      <c r="Q222" s="13">
        <f>0.00149*N222</f>
        <v>0</v>
      </c>
      <c r="R222" s="14" t="s">
        <v>35</v>
      </c>
      <c r="S222" s="15" t="s">
        <v>553</v>
      </c>
      <c r="T222" s="15" t="s">
        <v>109</v>
      </c>
      <c r="U222" s="16"/>
      <c r="V222" s="4" t="str">
        <f>HYPERLINK("https://redcat-toys.ru/api/getInfo/image/8e3f4456-237e-11f1-a290-00155d82e908")</f>
        <v>https://redcat-toys.ru/api/getInfo/image/8e3f4456-237e-11f1-a290-00155d82e908</v>
      </c>
      <c r="W222" s="4" t="s">
        <v>545</v>
      </c>
      <c r="X222" s="4" t="s">
        <v>111</v>
      </c>
    </row>
    <row r="223" spans="1:24" ht="96.2" customHeight="1" outlineLevel="6" x14ac:dyDescent="0.2">
      <c r="A223" s="3">
        <v>142</v>
      </c>
      <c r="B223" s="4" t="s">
        <v>550</v>
      </c>
      <c r="C223" s="31" t="s">
        <v>551</v>
      </c>
      <c r="D223" s="31"/>
      <c r="E223" s="31"/>
      <c r="F223" s="31"/>
      <c r="G223" s="5" t="s">
        <v>552</v>
      </c>
      <c r="H223" s="6" t="s">
        <v>106</v>
      </c>
      <c r="I223" s="7">
        <v>216</v>
      </c>
      <c r="J223" s="7">
        <v>278</v>
      </c>
      <c r="K223" s="8"/>
      <c r="L223" s="3">
        <v>2</v>
      </c>
      <c r="M223" s="9">
        <f>308.14*(1-P2/100)</f>
        <v>308.14</v>
      </c>
      <c r="N223" s="10"/>
      <c r="O223" s="11">
        <f t="shared" si="9"/>
        <v>0</v>
      </c>
      <c r="P223" s="12">
        <f>0.128*N223</f>
        <v>0</v>
      </c>
      <c r="Q223" s="13">
        <f>0.00149*N223</f>
        <v>0</v>
      </c>
      <c r="R223" s="14" t="s">
        <v>35</v>
      </c>
      <c r="S223" s="15" t="s">
        <v>553</v>
      </c>
      <c r="T223" s="15" t="s">
        <v>109</v>
      </c>
      <c r="U223" s="16"/>
      <c r="V223" s="4" t="str">
        <f>HYPERLINK("https://redcat-toys.ru/api/getInfo/image/8e3f4456-237e-11f1-a290-00155d82e908")</f>
        <v>https://redcat-toys.ru/api/getInfo/image/8e3f4456-237e-11f1-a290-00155d82e908</v>
      </c>
      <c r="W223" s="4" t="s">
        <v>545</v>
      </c>
      <c r="X223" s="4" t="s">
        <v>111</v>
      </c>
    </row>
    <row r="224" spans="1:24" ht="96.2" customHeight="1" outlineLevel="6" x14ac:dyDescent="0.2">
      <c r="A224" s="3">
        <v>143</v>
      </c>
      <c r="B224" s="4" t="s">
        <v>554</v>
      </c>
      <c r="C224" s="31" t="s">
        <v>555</v>
      </c>
      <c r="D224" s="31"/>
      <c r="E224" s="31"/>
      <c r="F224" s="31"/>
      <c r="G224" s="5" t="s">
        <v>556</v>
      </c>
      <c r="H224" s="6" t="s">
        <v>106</v>
      </c>
      <c r="I224" s="7">
        <v>72</v>
      </c>
      <c r="J224" s="7">
        <v>69</v>
      </c>
      <c r="K224" s="8"/>
      <c r="L224" s="3">
        <v>1</v>
      </c>
      <c r="M224" s="9">
        <f>447*(1-P2/100)</f>
        <v>447</v>
      </c>
      <c r="N224" s="10"/>
      <c r="O224" s="11">
        <f t="shared" si="9"/>
        <v>0</v>
      </c>
      <c r="P224" s="12">
        <f>0.162*N224</f>
        <v>0</v>
      </c>
      <c r="Q224" s="13">
        <f>0.00203*N224</f>
        <v>0</v>
      </c>
      <c r="R224" s="14" t="s">
        <v>35</v>
      </c>
      <c r="S224" s="15" t="s">
        <v>557</v>
      </c>
      <c r="T224" s="15" t="s">
        <v>109</v>
      </c>
      <c r="U224" s="16"/>
      <c r="V224" s="4" t="str">
        <f>HYPERLINK("https://redcat-toys.ru/api/getInfo/image/1089d556-2380-11f1-a290-00155d82e908")</f>
        <v>https://redcat-toys.ru/api/getInfo/image/1089d556-2380-11f1-a290-00155d82e908</v>
      </c>
      <c r="W224" s="4" t="s">
        <v>545</v>
      </c>
      <c r="X224" s="4" t="s">
        <v>111</v>
      </c>
    </row>
    <row r="225" spans="1:24" ht="96.2" customHeight="1" outlineLevel="6" x14ac:dyDescent="0.2">
      <c r="A225" s="3">
        <v>144</v>
      </c>
      <c r="B225" s="4" t="s">
        <v>554</v>
      </c>
      <c r="C225" s="31" t="s">
        <v>555</v>
      </c>
      <c r="D225" s="31"/>
      <c r="E225" s="31"/>
      <c r="F225" s="31"/>
      <c r="G225" s="5" t="s">
        <v>556</v>
      </c>
      <c r="H225" s="6" t="s">
        <v>106</v>
      </c>
      <c r="I225" s="7">
        <v>144</v>
      </c>
      <c r="J225" s="7">
        <v>69</v>
      </c>
      <c r="K225" s="8"/>
      <c r="L225" s="3">
        <v>1</v>
      </c>
      <c r="M225" s="9">
        <f>447*(1-P2/100)</f>
        <v>447</v>
      </c>
      <c r="N225" s="10"/>
      <c r="O225" s="11">
        <f t="shared" si="9"/>
        <v>0</v>
      </c>
      <c r="P225" s="12">
        <f>0.162*N225</f>
        <v>0</v>
      </c>
      <c r="Q225" s="13">
        <f>0.00203*N225</f>
        <v>0</v>
      </c>
      <c r="R225" s="14" t="s">
        <v>35</v>
      </c>
      <c r="S225" s="15" t="s">
        <v>557</v>
      </c>
      <c r="T225" s="15" t="s">
        <v>109</v>
      </c>
      <c r="U225" s="16"/>
      <c r="V225" s="4" t="str">
        <f>HYPERLINK("https://redcat-toys.ru/api/getInfo/image/1089d556-2380-11f1-a290-00155d82e908")</f>
        <v>https://redcat-toys.ru/api/getInfo/image/1089d556-2380-11f1-a290-00155d82e908</v>
      </c>
      <c r="W225" s="4" t="s">
        <v>545</v>
      </c>
      <c r="X225" s="4" t="s">
        <v>111</v>
      </c>
    </row>
    <row r="226" spans="1:24" ht="12" customHeight="1" outlineLevel="4" x14ac:dyDescent="0.2">
      <c r="A226" s="27" t="s">
        <v>558</v>
      </c>
      <c r="B226" s="27"/>
      <c r="C226" s="27"/>
      <c r="D226" s="27"/>
      <c r="E226" s="27"/>
      <c r="F226" s="27"/>
    </row>
    <row r="227" spans="1:24" ht="12" customHeight="1" outlineLevel="5" x14ac:dyDescent="0.2">
      <c r="A227" s="28" t="s">
        <v>518</v>
      </c>
      <c r="B227" s="28"/>
      <c r="C227" s="28"/>
      <c r="D227" s="28"/>
      <c r="E227" s="28"/>
      <c r="F227" s="28"/>
    </row>
    <row r="228" spans="1:24" ht="96.2" customHeight="1" outlineLevel="6" x14ac:dyDescent="0.2">
      <c r="A228" s="3">
        <v>145</v>
      </c>
      <c r="B228" s="4" t="s">
        <v>559</v>
      </c>
      <c r="C228" s="31" t="s">
        <v>560</v>
      </c>
      <c r="D228" s="31"/>
      <c r="E228" s="31"/>
      <c r="F228" s="31"/>
      <c r="G228" s="5" t="s">
        <v>561</v>
      </c>
      <c r="H228" s="6" t="s">
        <v>106</v>
      </c>
      <c r="I228" s="7">
        <v>36</v>
      </c>
      <c r="J228" s="7">
        <v>148</v>
      </c>
      <c r="K228" s="8"/>
      <c r="L228" s="3">
        <v>1</v>
      </c>
      <c r="M228" s="9">
        <f>516.72*(1-P2/100)</f>
        <v>516.72</v>
      </c>
      <c r="N228" s="10"/>
      <c r="O228" s="11">
        <f t="shared" ref="O228:O233" si="10">M228*N228</f>
        <v>0</v>
      </c>
      <c r="P228" s="12">
        <f>0.206*N228</f>
        <v>0</v>
      </c>
      <c r="Q228" s="13">
        <f>0.00337*N228</f>
        <v>0</v>
      </c>
      <c r="R228" s="14" t="s">
        <v>35</v>
      </c>
      <c r="S228" s="15" t="s">
        <v>562</v>
      </c>
      <c r="T228" s="15" t="s">
        <v>109</v>
      </c>
      <c r="U228" s="16"/>
      <c r="V228" s="4" t="str">
        <f>HYPERLINK("https://redcat-toys.ru/api/getInfo/image/6d4d14cb-2382-11f1-a290-00155d82e908")</f>
        <v>https://redcat-toys.ru/api/getInfo/image/6d4d14cb-2382-11f1-a290-00155d82e908</v>
      </c>
      <c r="W228" s="4" t="s">
        <v>545</v>
      </c>
      <c r="X228" s="4" t="s">
        <v>111</v>
      </c>
    </row>
    <row r="229" spans="1:24" ht="96.2" customHeight="1" outlineLevel="6" x14ac:dyDescent="0.2">
      <c r="A229" s="3">
        <v>146</v>
      </c>
      <c r="B229" s="4" t="s">
        <v>559</v>
      </c>
      <c r="C229" s="31" t="s">
        <v>560</v>
      </c>
      <c r="D229" s="31"/>
      <c r="E229" s="31"/>
      <c r="F229" s="31"/>
      <c r="G229" s="5" t="s">
        <v>561</v>
      </c>
      <c r="H229" s="6" t="s">
        <v>106</v>
      </c>
      <c r="I229" s="7">
        <v>72</v>
      </c>
      <c r="J229" s="7">
        <v>148</v>
      </c>
      <c r="K229" s="8"/>
      <c r="L229" s="3">
        <v>1</v>
      </c>
      <c r="M229" s="9">
        <f>516.72*(1-P2/100)</f>
        <v>516.72</v>
      </c>
      <c r="N229" s="10"/>
      <c r="O229" s="11">
        <f t="shared" si="10"/>
        <v>0</v>
      </c>
      <c r="P229" s="12">
        <f>0.206*N229</f>
        <v>0</v>
      </c>
      <c r="Q229" s="13">
        <f>0.00337*N229</f>
        <v>0</v>
      </c>
      <c r="R229" s="14" t="s">
        <v>35</v>
      </c>
      <c r="S229" s="15" t="s">
        <v>562</v>
      </c>
      <c r="T229" s="15" t="s">
        <v>109</v>
      </c>
      <c r="U229" s="16"/>
      <c r="V229" s="4" t="str">
        <f>HYPERLINK("https://redcat-toys.ru/api/getInfo/image/6d4d14cb-2382-11f1-a290-00155d82e908")</f>
        <v>https://redcat-toys.ru/api/getInfo/image/6d4d14cb-2382-11f1-a290-00155d82e908</v>
      </c>
      <c r="W229" s="4" t="s">
        <v>545</v>
      </c>
      <c r="X229" s="4" t="s">
        <v>111</v>
      </c>
    </row>
    <row r="230" spans="1:24" ht="96.2" customHeight="1" outlineLevel="6" x14ac:dyDescent="0.2">
      <c r="A230" s="3">
        <v>147</v>
      </c>
      <c r="B230" s="4" t="s">
        <v>563</v>
      </c>
      <c r="C230" s="31" t="s">
        <v>564</v>
      </c>
      <c r="D230" s="31"/>
      <c r="E230" s="31"/>
      <c r="F230" s="31"/>
      <c r="G230" s="5" t="s">
        <v>565</v>
      </c>
      <c r="H230" s="6" t="s">
        <v>106</v>
      </c>
      <c r="I230" s="7">
        <v>72</v>
      </c>
      <c r="J230" s="7">
        <v>152</v>
      </c>
      <c r="K230" s="8"/>
      <c r="L230" s="3">
        <v>2</v>
      </c>
      <c r="M230" s="9">
        <f>396.25*(1-P2/100)</f>
        <v>396.25</v>
      </c>
      <c r="N230" s="10"/>
      <c r="O230" s="11">
        <f t="shared" si="10"/>
        <v>0</v>
      </c>
      <c r="P230" s="12">
        <f>0.189*N230</f>
        <v>0</v>
      </c>
      <c r="Q230" s="13">
        <f>0.00205*N230</f>
        <v>0</v>
      </c>
      <c r="R230" s="14" t="s">
        <v>35</v>
      </c>
      <c r="S230" s="15" t="s">
        <v>566</v>
      </c>
      <c r="T230" s="15" t="s">
        <v>109</v>
      </c>
      <c r="U230" s="16"/>
      <c r="V230" s="4" t="str">
        <f>HYPERLINK("https://redcat-toys.ru/api/getInfo/image/94cfbd6d-2381-11f1-a290-00155d82e908")</f>
        <v>https://redcat-toys.ru/api/getInfo/image/94cfbd6d-2381-11f1-a290-00155d82e908</v>
      </c>
      <c r="W230" s="4" t="s">
        <v>545</v>
      </c>
      <c r="X230" s="4" t="s">
        <v>111</v>
      </c>
    </row>
    <row r="231" spans="1:24" ht="96.2" customHeight="1" outlineLevel="6" x14ac:dyDescent="0.2">
      <c r="A231" s="3">
        <v>148</v>
      </c>
      <c r="B231" s="4" t="s">
        <v>563</v>
      </c>
      <c r="C231" s="31" t="s">
        <v>564</v>
      </c>
      <c r="D231" s="31"/>
      <c r="E231" s="31"/>
      <c r="F231" s="31"/>
      <c r="G231" s="5" t="s">
        <v>565</v>
      </c>
      <c r="H231" s="6" t="s">
        <v>106</v>
      </c>
      <c r="I231" s="7">
        <v>144</v>
      </c>
      <c r="J231" s="7">
        <v>152</v>
      </c>
      <c r="K231" s="8"/>
      <c r="L231" s="3">
        <v>2</v>
      </c>
      <c r="M231" s="9">
        <f>396.25*(1-P2/100)</f>
        <v>396.25</v>
      </c>
      <c r="N231" s="10"/>
      <c r="O231" s="11">
        <f t="shared" si="10"/>
        <v>0</v>
      </c>
      <c r="P231" s="12">
        <f>0.189*N231</f>
        <v>0</v>
      </c>
      <c r="Q231" s="13">
        <f>0.00205*N231</f>
        <v>0</v>
      </c>
      <c r="R231" s="14" t="s">
        <v>35</v>
      </c>
      <c r="S231" s="15" t="s">
        <v>566</v>
      </c>
      <c r="T231" s="15" t="s">
        <v>109</v>
      </c>
      <c r="U231" s="16"/>
      <c r="V231" s="4" t="str">
        <f>HYPERLINK("https://redcat-toys.ru/api/getInfo/image/94cfbd6d-2381-11f1-a290-00155d82e908")</f>
        <v>https://redcat-toys.ru/api/getInfo/image/94cfbd6d-2381-11f1-a290-00155d82e908</v>
      </c>
      <c r="W231" s="4" t="s">
        <v>545</v>
      </c>
      <c r="X231" s="4" t="s">
        <v>111</v>
      </c>
    </row>
    <row r="232" spans="1:24" ht="96.2" customHeight="1" outlineLevel="6" x14ac:dyDescent="0.2">
      <c r="A232" s="3">
        <v>149</v>
      </c>
      <c r="B232" s="4" t="s">
        <v>567</v>
      </c>
      <c r="C232" s="31" t="s">
        <v>568</v>
      </c>
      <c r="D232" s="31"/>
      <c r="E232" s="31"/>
      <c r="F232" s="31"/>
      <c r="G232" s="5" t="s">
        <v>569</v>
      </c>
      <c r="H232" s="6" t="s">
        <v>106</v>
      </c>
      <c r="I232" s="7">
        <v>72</v>
      </c>
      <c r="J232" s="7">
        <v>261</v>
      </c>
      <c r="K232" s="8"/>
      <c r="L232" s="3">
        <v>1</v>
      </c>
      <c r="M232" s="9">
        <f>456.26*(1-P2/100)</f>
        <v>456.26</v>
      </c>
      <c r="N232" s="10"/>
      <c r="O232" s="11">
        <f t="shared" si="10"/>
        <v>0</v>
      </c>
      <c r="P232" s="12">
        <f>0.169*N232</f>
        <v>0</v>
      </c>
      <c r="Q232" s="13">
        <f>0.00218*N232</f>
        <v>0</v>
      </c>
      <c r="R232" s="14" t="s">
        <v>35</v>
      </c>
      <c r="S232" s="15" t="s">
        <v>570</v>
      </c>
      <c r="T232" s="15" t="s">
        <v>109</v>
      </c>
      <c r="U232" s="16"/>
      <c r="V232" s="4" t="str">
        <f>HYPERLINK("https://redcat-toys.ru/api/getInfo/image/f9096709-2381-11f1-a290-00155d82e908")</f>
        <v>https://redcat-toys.ru/api/getInfo/image/f9096709-2381-11f1-a290-00155d82e908</v>
      </c>
      <c r="W232" s="4" t="s">
        <v>545</v>
      </c>
      <c r="X232" s="4" t="s">
        <v>111</v>
      </c>
    </row>
    <row r="233" spans="1:24" ht="96.2" customHeight="1" outlineLevel="6" x14ac:dyDescent="0.2">
      <c r="A233" s="3">
        <v>150</v>
      </c>
      <c r="B233" s="4" t="s">
        <v>567</v>
      </c>
      <c r="C233" s="31" t="s">
        <v>568</v>
      </c>
      <c r="D233" s="31"/>
      <c r="E233" s="31"/>
      <c r="F233" s="31"/>
      <c r="G233" s="5" t="s">
        <v>569</v>
      </c>
      <c r="H233" s="6" t="s">
        <v>106</v>
      </c>
      <c r="I233" s="7">
        <v>144</v>
      </c>
      <c r="J233" s="7">
        <v>261</v>
      </c>
      <c r="K233" s="8"/>
      <c r="L233" s="3">
        <v>1</v>
      </c>
      <c r="M233" s="9">
        <f>456.26*(1-P2/100)</f>
        <v>456.26</v>
      </c>
      <c r="N233" s="10"/>
      <c r="O233" s="11">
        <f t="shared" si="10"/>
        <v>0</v>
      </c>
      <c r="P233" s="12">
        <f>0.169*N233</f>
        <v>0</v>
      </c>
      <c r="Q233" s="13">
        <f>0.00218*N233</f>
        <v>0</v>
      </c>
      <c r="R233" s="14" t="s">
        <v>35</v>
      </c>
      <c r="S233" s="15" t="s">
        <v>570</v>
      </c>
      <c r="T233" s="15" t="s">
        <v>109</v>
      </c>
      <c r="U233" s="16"/>
      <c r="V233" s="4" t="str">
        <f>HYPERLINK("https://redcat-toys.ru/api/getInfo/image/f9096709-2381-11f1-a290-00155d82e908")</f>
        <v>https://redcat-toys.ru/api/getInfo/image/f9096709-2381-11f1-a290-00155d82e908</v>
      </c>
      <c r="W233" s="4" t="s">
        <v>545</v>
      </c>
      <c r="X233" s="4" t="s">
        <v>111</v>
      </c>
    </row>
    <row r="234" spans="1:24" ht="12" customHeight="1" outlineLevel="5" x14ac:dyDescent="0.2">
      <c r="A234" s="28" t="s">
        <v>476</v>
      </c>
      <c r="B234" s="28"/>
      <c r="C234" s="28"/>
      <c r="D234" s="28"/>
      <c r="E234" s="28"/>
      <c r="F234" s="28"/>
    </row>
    <row r="235" spans="1:24" ht="96.2" customHeight="1" outlineLevel="6" x14ac:dyDescent="0.2">
      <c r="A235" s="3">
        <v>151</v>
      </c>
      <c r="B235" s="4" t="s">
        <v>571</v>
      </c>
      <c r="C235" s="31" t="s">
        <v>572</v>
      </c>
      <c r="D235" s="31"/>
      <c r="E235" s="31"/>
      <c r="F235" s="31"/>
      <c r="G235" s="5" t="s">
        <v>573</v>
      </c>
      <c r="H235" s="6" t="s">
        <v>106</v>
      </c>
      <c r="I235" s="7">
        <v>54</v>
      </c>
      <c r="J235" s="7">
        <v>287</v>
      </c>
      <c r="K235" s="8"/>
      <c r="L235" s="3">
        <v>1</v>
      </c>
      <c r="M235" s="9">
        <f>435.28*(1-P2/100)</f>
        <v>435.28</v>
      </c>
      <c r="N235" s="10"/>
      <c r="O235" s="11">
        <f>M235*N235</f>
        <v>0</v>
      </c>
      <c r="P235" s="12">
        <f>0.194*N235</f>
        <v>0</v>
      </c>
      <c r="Q235" s="13">
        <f>0.00286*N235</f>
        <v>0</v>
      </c>
      <c r="R235" s="14" t="s">
        <v>35</v>
      </c>
      <c r="S235" s="15" t="s">
        <v>574</v>
      </c>
      <c r="T235" s="15" t="s">
        <v>109</v>
      </c>
      <c r="U235" s="16"/>
      <c r="V235" s="4" t="str">
        <f>HYPERLINK("https://redcat-toys.ru/api/getInfo/image/196ccf94-31be-11f1-a292-00155d82e908")</f>
        <v>https://redcat-toys.ru/api/getInfo/image/196ccf94-31be-11f1-a292-00155d82e908</v>
      </c>
      <c r="W235" s="4" t="s">
        <v>575</v>
      </c>
      <c r="X235" s="4" t="s">
        <v>111</v>
      </c>
    </row>
    <row r="236" spans="1:24" ht="96.2" customHeight="1" outlineLevel="6" x14ac:dyDescent="0.2">
      <c r="A236" s="3">
        <v>152</v>
      </c>
      <c r="B236" s="4" t="s">
        <v>571</v>
      </c>
      <c r="C236" s="31" t="s">
        <v>572</v>
      </c>
      <c r="D236" s="31"/>
      <c r="E236" s="31"/>
      <c r="F236" s="31"/>
      <c r="G236" s="5" t="s">
        <v>573</v>
      </c>
      <c r="H236" s="6" t="s">
        <v>106</v>
      </c>
      <c r="I236" s="7">
        <v>108</v>
      </c>
      <c r="J236" s="7">
        <v>287</v>
      </c>
      <c r="K236" s="8"/>
      <c r="L236" s="3">
        <v>1</v>
      </c>
      <c r="M236" s="9">
        <f>435.28*(1-P2/100)</f>
        <v>435.28</v>
      </c>
      <c r="N236" s="10"/>
      <c r="O236" s="11">
        <f>M236*N236</f>
        <v>0</v>
      </c>
      <c r="P236" s="12">
        <f>0.194*N236</f>
        <v>0</v>
      </c>
      <c r="Q236" s="13">
        <f>0.00286*N236</f>
        <v>0</v>
      </c>
      <c r="R236" s="14" t="s">
        <v>35</v>
      </c>
      <c r="S236" s="15" t="s">
        <v>574</v>
      </c>
      <c r="T236" s="15" t="s">
        <v>109</v>
      </c>
      <c r="U236" s="16"/>
      <c r="V236" s="4" t="str">
        <f>HYPERLINK("https://redcat-toys.ru/api/getInfo/image/196ccf94-31be-11f1-a292-00155d82e908")</f>
        <v>https://redcat-toys.ru/api/getInfo/image/196ccf94-31be-11f1-a292-00155d82e908</v>
      </c>
      <c r="W236" s="4" t="s">
        <v>575</v>
      </c>
      <c r="X236" s="4" t="s">
        <v>111</v>
      </c>
    </row>
    <row r="237" spans="1:24" ht="12" customHeight="1" outlineLevel="3" x14ac:dyDescent="0.2">
      <c r="A237" s="26" t="s">
        <v>576</v>
      </c>
      <c r="B237" s="26"/>
      <c r="C237" s="26"/>
      <c r="D237" s="26"/>
      <c r="E237" s="26"/>
      <c r="F237" s="26"/>
    </row>
    <row r="238" spans="1:24" ht="12" customHeight="1" outlineLevel="4" x14ac:dyDescent="0.2">
      <c r="A238" s="27" t="s">
        <v>577</v>
      </c>
      <c r="B238" s="27"/>
      <c r="C238" s="27"/>
      <c r="D238" s="27"/>
      <c r="E238" s="27"/>
      <c r="F238" s="27"/>
    </row>
    <row r="239" spans="1:24" ht="96.2" customHeight="1" outlineLevel="5" x14ac:dyDescent="0.2">
      <c r="A239" s="3">
        <v>153</v>
      </c>
      <c r="B239" s="4" t="s">
        <v>578</v>
      </c>
      <c r="C239" s="31" t="s">
        <v>579</v>
      </c>
      <c r="D239" s="31"/>
      <c r="E239" s="31"/>
      <c r="F239" s="31"/>
      <c r="G239" s="5" t="s">
        <v>580</v>
      </c>
      <c r="H239" s="6" t="s">
        <v>106</v>
      </c>
      <c r="I239" s="7">
        <v>576</v>
      </c>
      <c r="J239" s="11" t="s">
        <v>107</v>
      </c>
      <c r="K239" s="8"/>
      <c r="L239" s="3">
        <v>4</v>
      </c>
      <c r="M239" s="9">
        <f>162.61*(1-P2/100)</f>
        <v>162.61000000000001</v>
      </c>
      <c r="N239" s="10"/>
      <c r="O239" s="11">
        <f>M239*N239</f>
        <v>0</v>
      </c>
      <c r="P239" s="12">
        <f>0.017*N239</f>
        <v>0</v>
      </c>
      <c r="Q239" s="13">
        <f>0.00058*N239</f>
        <v>0</v>
      </c>
      <c r="R239" s="14" t="s">
        <v>35</v>
      </c>
      <c r="S239" s="15" t="s">
        <v>581</v>
      </c>
      <c r="T239" s="15" t="s">
        <v>109</v>
      </c>
      <c r="U239" s="16"/>
      <c r="V239" s="4" t="str">
        <f>HYPERLINK("https://redcat-toys.ru/api/getInfo/image/bd4be5a8-3fd7-11f1-a294-00155d82e908")</f>
        <v>https://redcat-toys.ru/api/getInfo/image/bd4be5a8-3fd7-11f1-a294-00155d82e908</v>
      </c>
      <c r="W239" s="4" t="s">
        <v>582</v>
      </c>
      <c r="X239" s="4" t="s">
        <v>111</v>
      </c>
    </row>
    <row r="240" spans="1:24" ht="96.2" customHeight="1" outlineLevel="5" x14ac:dyDescent="0.2">
      <c r="A240" s="3">
        <v>154</v>
      </c>
      <c r="B240" s="4" t="s">
        <v>583</v>
      </c>
      <c r="C240" s="31" t="s">
        <v>584</v>
      </c>
      <c r="D240" s="31"/>
      <c r="E240" s="31"/>
      <c r="F240" s="31"/>
      <c r="G240" s="5" t="s">
        <v>585</v>
      </c>
      <c r="H240" s="6" t="s">
        <v>106</v>
      </c>
      <c r="I240" s="7">
        <v>288</v>
      </c>
      <c r="J240" s="11" t="s">
        <v>107</v>
      </c>
      <c r="K240" s="8"/>
      <c r="L240" s="3">
        <v>6</v>
      </c>
      <c r="M240" s="9">
        <f>247.64*(1-P2/100)</f>
        <v>247.64</v>
      </c>
      <c r="N240" s="10"/>
      <c r="O240" s="11">
        <f>M240*N240</f>
        <v>0</v>
      </c>
      <c r="P240" s="19">
        <f>0.07*N240</f>
        <v>0</v>
      </c>
      <c r="Q240" s="13">
        <f>0.00118*N240</f>
        <v>0</v>
      </c>
      <c r="R240" s="14" t="s">
        <v>35</v>
      </c>
      <c r="S240" s="15" t="s">
        <v>586</v>
      </c>
      <c r="T240" s="15" t="s">
        <v>109</v>
      </c>
      <c r="U240" s="16"/>
      <c r="V240" s="4" t="str">
        <f>HYPERLINK("https://redcat-toys.ru/api/getInfo/image/c3a9abfc-3707-11f1-a293-00155d82e908")</f>
        <v>https://redcat-toys.ru/api/getInfo/image/c3a9abfc-3707-11f1-a293-00155d82e908</v>
      </c>
      <c r="W240" s="4" t="s">
        <v>587</v>
      </c>
      <c r="X240" s="4" t="s">
        <v>111</v>
      </c>
    </row>
    <row r="241" spans="1:24" ht="96.2" customHeight="1" outlineLevel="5" x14ac:dyDescent="0.2">
      <c r="A241" s="3">
        <v>155</v>
      </c>
      <c r="B241" s="4" t="s">
        <v>583</v>
      </c>
      <c r="C241" s="31" t="s">
        <v>584</v>
      </c>
      <c r="D241" s="31"/>
      <c r="E241" s="31"/>
      <c r="F241" s="31"/>
      <c r="G241" s="5" t="s">
        <v>585</v>
      </c>
      <c r="H241" s="6" t="s">
        <v>106</v>
      </c>
      <c r="I241" s="7">
        <v>576</v>
      </c>
      <c r="J241" s="11" t="s">
        <v>107</v>
      </c>
      <c r="K241" s="8"/>
      <c r="L241" s="3">
        <v>6</v>
      </c>
      <c r="M241" s="9">
        <f>247.64*(1-P2/100)</f>
        <v>247.64</v>
      </c>
      <c r="N241" s="10"/>
      <c r="O241" s="11">
        <f>M241*N241</f>
        <v>0</v>
      </c>
      <c r="P241" s="19">
        <f>0.07*N241</f>
        <v>0</v>
      </c>
      <c r="Q241" s="13">
        <f>0.00118*N241</f>
        <v>0</v>
      </c>
      <c r="R241" s="14" t="s">
        <v>35</v>
      </c>
      <c r="S241" s="15" t="s">
        <v>586</v>
      </c>
      <c r="T241" s="15" t="s">
        <v>109</v>
      </c>
      <c r="U241" s="16"/>
      <c r="V241" s="4" t="str">
        <f>HYPERLINK("https://redcat-toys.ru/api/getInfo/image/c3a9abfc-3707-11f1-a293-00155d82e908")</f>
        <v>https://redcat-toys.ru/api/getInfo/image/c3a9abfc-3707-11f1-a293-00155d82e908</v>
      </c>
      <c r="W241" s="4" t="s">
        <v>587</v>
      </c>
      <c r="X241" s="4" t="s">
        <v>111</v>
      </c>
    </row>
    <row r="242" spans="1:24" ht="12" customHeight="1" outlineLevel="4" x14ac:dyDescent="0.2">
      <c r="A242" s="27" t="s">
        <v>588</v>
      </c>
      <c r="B242" s="27"/>
      <c r="C242" s="27"/>
      <c r="D242" s="27"/>
      <c r="E242" s="27"/>
      <c r="F242" s="27"/>
    </row>
    <row r="243" spans="1:24" ht="96.2" customHeight="1" outlineLevel="5" x14ac:dyDescent="0.2">
      <c r="A243" s="3">
        <v>156</v>
      </c>
      <c r="B243" s="4" t="s">
        <v>589</v>
      </c>
      <c r="C243" s="31" t="s">
        <v>590</v>
      </c>
      <c r="D243" s="31"/>
      <c r="E243" s="31"/>
      <c r="F243" s="31"/>
      <c r="G243" s="5" t="s">
        <v>591</v>
      </c>
      <c r="H243" s="6" t="s">
        <v>106</v>
      </c>
      <c r="I243" s="7">
        <v>72</v>
      </c>
      <c r="J243" s="7">
        <v>183</v>
      </c>
      <c r="K243" s="8"/>
      <c r="L243" s="3">
        <v>1</v>
      </c>
      <c r="M243" s="9">
        <f>473.37*(1-P2/100)</f>
        <v>473.37</v>
      </c>
      <c r="N243" s="10"/>
      <c r="O243" s="11">
        <f t="shared" ref="O243:O248" si="11">M243*N243</f>
        <v>0</v>
      </c>
      <c r="P243" s="12">
        <f>0.176*N243</f>
        <v>0</v>
      </c>
      <c r="Q243" s="13">
        <f>0.00216*N243</f>
        <v>0</v>
      </c>
      <c r="R243" s="14" t="s">
        <v>35</v>
      </c>
      <c r="S243" s="15" t="s">
        <v>592</v>
      </c>
      <c r="T243" s="15" t="s">
        <v>109</v>
      </c>
      <c r="U243" s="16"/>
      <c r="V243" s="4" t="str">
        <f>HYPERLINK("https://redcat-toys.ru/api/getInfo/image/1d646bca-370a-11f1-a293-00155d82e908")</f>
        <v>https://redcat-toys.ru/api/getInfo/image/1d646bca-370a-11f1-a293-00155d82e908</v>
      </c>
      <c r="W243" s="4" t="s">
        <v>593</v>
      </c>
      <c r="X243" s="4" t="s">
        <v>111</v>
      </c>
    </row>
    <row r="244" spans="1:24" ht="96.2" customHeight="1" outlineLevel="5" x14ac:dyDescent="0.2">
      <c r="A244" s="3">
        <v>157</v>
      </c>
      <c r="B244" s="4" t="s">
        <v>589</v>
      </c>
      <c r="C244" s="31" t="s">
        <v>590</v>
      </c>
      <c r="D244" s="31"/>
      <c r="E244" s="31"/>
      <c r="F244" s="31"/>
      <c r="G244" s="5" t="s">
        <v>591</v>
      </c>
      <c r="H244" s="6" t="s">
        <v>106</v>
      </c>
      <c r="I244" s="7">
        <v>144</v>
      </c>
      <c r="J244" s="7">
        <v>183</v>
      </c>
      <c r="K244" s="8"/>
      <c r="L244" s="3">
        <v>1</v>
      </c>
      <c r="M244" s="9">
        <f>473.37*(1-P2/100)</f>
        <v>473.37</v>
      </c>
      <c r="N244" s="10"/>
      <c r="O244" s="11">
        <f t="shared" si="11"/>
        <v>0</v>
      </c>
      <c r="P244" s="12">
        <f>0.176*N244</f>
        <v>0</v>
      </c>
      <c r="Q244" s="13">
        <f>0.00216*N244</f>
        <v>0</v>
      </c>
      <c r="R244" s="14" t="s">
        <v>35</v>
      </c>
      <c r="S244" s="15" t="s">
        <v>592</v>
      </c>
      <c r="T244" s="15" t="s">
        <v>109</v>
      </c>
      <c r="U244" s="16"/>
      <c r="V244" s="4" t="str">
        <f>HYPERLINK("https://redcat-toys.ru/api/getInfo/image/1d646bca-370a-11f1-a293-00155d82e908")</f>
        <v>https://redcat-toys.ru/api/getInfo/image/1d646bca-370a-11f1-a293-00155d82e908</v>
      </c>
      <c r="W244" s="4" t="s">
        <v>593</v>
      </c>
      <c r="X244" s="4" t="s">
        <v>111</v>
      </c>
    </row>
    <row r="245" spans="1:24" ht="96.2" customHeight="1" outlineLevel="5" x14ac:dyDescent="0.2">
      <c r="A245" s="3">
        <v>158</v>
      </c>
      <c r="B245" s="4" t="s">
        <v>594</v>
      </c>
      <c r="C245" s="31" t="s">
        <v>595</v>
      </c>
      <c r="D245" s="31"/>
      <c r="E245" s="31"/>
      <c r="F245" s="31"/>
      <c r="G245" s="5" t="s">
        <v>596</v>
      </c>
      <c r="H245" s="6" t="s">
        <v>106</v>
      </c>
      <c r="I245" s="7">
        <v>72</v>
      </c>
      <c r="J245" s="7">
        <v>198</v>
      </c>
      <c r="K245" s="8"/>
      <c r="L245" s="3">
        <v>1</v>
      </c>
      <c r="M245" s="9">
        <f>473.37*(1-P2/100)</f>
        <v>473.37</v>
      </c>
      <c r="N245" s="10"/>
      <c r="O245" s="11">
        <f t="shared" si="11"/>
        <v>0</v>
      </c>
      <c r="P245" s="12">
        <f>0.168*N245</f>
        <v>0</v>
      </c>
      <c r="Q245" s="13">
        <f>0.00218*N245</f>
        <v>0</v>
      </c>
      <c r="R245" s="14" t="s">
        <v>35</v>
      </c>
      <c r="S245" s="15" t="s">
        <v>597</v>
      </c>
      <c r="T245" s="15" t="s">
        <v>109</v>
      </c>
      <c r="U245" s="16"/>
      <c r="V245" s="4" t="str">
        <f>HYPERLINK("https://redcat-toys.ru/api/getInfo/image/91e436cc-3709-11f1-a293-00155d82e908")</f>
        <v>https://redcat-toys.ru/api/getInfo/image/91e436cc-3709-11f1-a293-00155d82e908</v>
      </c>
      <c r="W245" s="4" t="s">
        <v>593</v>
      </c>
      <c r="X245" s="4" t="s">
        <v>111</v>
      </c>
    </row>
    <row r="246" spans="1:24" ht="96.2" customHeight="1" outlineLevel="5" x14ac:dyDescent="0.2">
      <c r="A246" s="3">
        <v>159</v>
      </c>
      <c r="B246" s="4" t="s">
        <v>594</v>
      </c>
      <c r="C246" s="31" t="s">
        <v>595</v>
      </c>
      <c r="D246" s="31"/>
      <c r="E246" s="31"/>
      <c r="F246" s="31"/>
      <c r="G246" s="5" t="s">
        <v>596</v>
      </c>
      <c r="H246" s="6" t="s">
        <v>106</v>
      </c>
      <c r="I246" s="7">
        <v>144</v>
      </c>
      <c r="J246" s="7">
        <v>198</v>
      </c>
      <c r="K246" s="8"/>
      <c r="L246" s="3">
        <v>1</v>
      </c>
      <c r="M246" s="9">
        <f>473.37*(1-P2/100)</f>
        <v>473.37</v>
      </c>
      <c r="N246" s="10"/>
      <c r="O246" s="11">
        <f t="shared" si="11"/>
        <v>0</v>
      </c>
      <c r="P246" s="12">
        <f>0.168*N246</f>
        <v>0</v>
      </c>
      <c r="Q246" s="13">
        <f>0.00218*N246</f>
        <v>0</v>
      </c>
      <c r="R246" s="14" t="s">
        <v>35</v>
      </c>
      <c r="S246" s="15" t="s">
        <v>597</v>
      </c>
      <c r="T246" s="15" t="s">
        <v>109</v>
      </c>
      <c r="U246" s="16"/>
      <c r="V246" s="4" t="str">
        <f>HYPERLINK("https://redcat-toys.ru/api/getInfo/image/91e436cc-3709-11f1-a293-00155d82e908")</f>
        <v>https://redcat-toys.ru/api/getInfo/image/91e436cc-3709-11f1-a293-00155d82e908</v>
      </c>
      <c r="W246" s="4" t="s">
        <v>593</v>
      </c>
      <c r="X246" s="4" t="s">
        <v>111</v>
      </c>
    </row>
    <row r="247" spans="1:24" ht="96.2" customHeight="1" outlineLevel="5" x14ac:dyDescent="0.2">
      <c r="A247" s="3">
        <v>160</v>
      </c>
      <c r="B247" s="4" t="s">
        <v>598</v>
      </c>
      <c r="C247" s="31" t="s">
        <v>599</v>
      </c>
      <c r="D247" s="31"/>
      <c r="E247" s="31"/>
      <c r="F247" s="31"/>
      <c r="G247" s="5" t="s">
        <v>600</v>
      </c>
      <c r="H247" s="6" t="s">
        <v>106</v>
      </c>
      <c r="I247" s="7">
        <v>288</v>
      </c>
      <c r="J247" s="11" t="s">
        <v>107</v>
      </c>
      <c r="K247" s="8"/>
      <c r="L247" s="3">
        <v>6</v>
      </c>
      <c r="M247" s="9">
        <f>258.78*(1-P2/100)</f>
        <v>258.77999999999997</v>
      </c>
      <c r="N247" s="10"/>
      <c r="O247" s="11">
        <f t="shared" si="11"/>
        <v>0</v>
      </c>
      <c r="P247" s="19">
        <f>0.08*N247</f>
        <v>0</v>
      </c>
      <c r="Q247" s="13">
        <f>0.00102*N247</f>
        <v>0</v>
      </c>
      <c r="R247" s="14" t="s">
        <v>35</v>
      </c>
      <c r="S247" s="15" t="s">
        <v>601</v>
      </c>
      <c r="T247" s="15" t="s">
        <v>109</v>
      </c>
      <c r="U247" s="16"/>
      <c r="V247" s="4" t="str">
        <f>HYPERLINK("https://redcat-toys.ru/api/getInfo/image/db0c0960-3708-11f1-a293-00155d82e908")</f>
        <v>https://redcat-toys.ru/api/getInfo/image/db0c0960-3708-11f1-a293-00155d82e908</v>
      </c>
      <c r="W247" s="4" t="s">
        <v>602</v>
      </c>
      <c r="X247" s="4" t="s">
        <v>111</v>
      </c>
    </row>
    <row r="248" spans="1:24" ht="96.2" customHeight="1" outlineLevel="5" x14ac:dyDescent="0.2">
      <c r="A248" s="3">
        <v>161</v>
      </c>
      <c r="B248" s="4" t="s">
        <v>598</v>
      </c>
      <c r="C248" s="31" t="s">
        <v>599</v>
      </c>
      <c r="D248" s="31"/>
      <c r="E248" s="31"/>
      <c r="F248" s="31"/>
      <c r="G248" s="5" t="s">
        <v>600</v>
      </c>
      <c r="H248" s="6" t="s">
        <v>106</v>
      </c>
      <c r="I248" s="7">
        <v>576</v>
      </c>
      <c r="J248" s="11" t="s">
        <v>107</v>
      </c>
      <c r="K248" s="8"/>
      <c r="L248" s="3">
        <v>6</v>
      </c>
      <c r="M248" s="9">
        <f>258.78*(1-P2/100)</f>
        <v>258.77999999999997</v>
      </c>
      <c r="N248" s="10"/>
      <c r="O248" s="11">
        <f t="shared" si="11"/>
        <v>0</v>
      </c>
      <c r="P248" s="19">
        <f>0.08*N248</f>
        <v>0</v>
      </c>
      <c r="Q248" s="13">
        <f>0.00102*N248</f>
        <v>0</v>
      </c>
      <c r="R248" s="14" t="s">
        <v>35</v>
      </c>
      <c r="S248" s="15" t="s">
        <v>601</v>
      </c>
      <c r="T248" s="15" t="s">
        <v>109</v>
      </c>
      <c r="U248" s="16"/>
      <c r="V248" s="4" t="str">
        <f>HYPERLINK("https://redcat-toys.ru/api/getInfo/image/db0c0960-3708-11f1-a293-00155d82e908")</f>
        <v>https://redcat-toys.ru/api/getInfo/image/db0c0960-3708-11f1-a293-00155d82e908</v>
      </c>
      <c r="W248" s="4" t="s">
        <v>602</v>
      </c>
      <c r="X248" s="4" t="s">
        <v>111</v>
      </c>
    </row>
    <row r="249" spans="1:24" ht="12" customHeight="1" outlineLevel="2" x14ac:dyDescent="0.2">
      <c r="A249" s="25" t="s">
        <v>603</v>
      </c>
      <c r="B249" s="25"/>
      <c r="C249" s="25"/>
      <c r="D249" s="25"/>
      <c r="E249" s="25"/>
      <c r="F249" s="25"/>
    </row>
    <row r="250" spans="1:24" ht="12" customHeight="1" outlineLevel="3" x14ac:dyDescent="0.2">
      <c r="A250" s="26" t="s">
        <v>604</v>
      </c>
      <c r="B250" s="26"/>
      <c r="C250" s="26"/>
      <c r="D250" s="26"/>
      <c r="E250" s="26"/>
      <c r="F250" s="26"/>
    </row>
    <row r="251" spans="1:24" ht="12" customHeight="1" outlineLevel="4" x14ac:dyDescent="0.2">
      <c r="A251" s="27" t="s">
        <v>518</v>
      </c>
      <c r="B251" s="27"/>
      <c r="C251" s="27"/>
      <c r="D251" s="27"/>
      <c r="E251" s="27"/>
      <c r="F251" s="27"/>
    </row>
    <row r="252" spans="1:24" ht="96.2" customHeight="1" outlineLevel="5" x14ac:dyDescent="0.2">
      <c r="A252" s="3">
        <v>162</v>
      </c>
      <c r="B252" s="4" t="s">
        <v>605</v>
      </c>
      <c r="C252" s="31" t="s">
        <v>606</v>
      </c>
      <c r="D252" s="31"/>
      <c r="E252" s="31"/>
      <c r="F252" s="31"/>
      <c r="G252" s="5" t="s">
        <v>607</v>
      </c>
      <c r="H252" s="6" t="s">
        <v>106</v>
      </c>
      <c r="I252" s="7">
        <v>192</v>
      </c>
      <c r="J252" s="11" t="s">
        <v>107</v>
      </c>
      <c r="K252" s="8"/>
      <c r="L252" s="3">
        <v>12</v>
      </c>
      <c r="M252" s="9">
        <f>212.86*(1-P2/100)</f>
        <v>212.86</v>
      </c>
      <c r="N252" s="10"/>
      <c r="O252" s="11">
        <f>M252*N252</f>
        <v>0</v>
      </c>
      <c r="P252" s="12">
        <f>0.052*N252</f>
        <v>0</v>
      </c>
      <c r="Q252" s="13">
        <f>0.00043*N252</f>
        <v>0</v>
      </c>
      <c r="R252" s="14" t="s">
        <v>35</v>
      </c>
      <c r="S252" s="15" t="s">
        <v>608</v>
      </c>
      <c r="T252" s="15" t="s">
        <v>109</v>
      </c>
      <c r="U252" s="16"/>
      <c r="V252" s="4" t="str">
        <f>HYPERLINK("https://redcat-toys.ru/api/getInfo/image/35e0eedd-33eb-11f1-a292-00155d82e908")</f>
        <v>https://redcat-toys.ru/api/getInfo/image/35e0eedd-33eb-11f1-a292-00155d82e908</v>
      </c>
      <c r="W252" s="4" t="s">
        <v>609</v>
      </c>
      <c r="X252" s="4" t="s">
        <v>111</v>
      </c>
    </row>
    <row r="253" spans="1:24" ht="96.2" customHeight="1" outlineLevel="5" x14ac:dyDescent="0.2">
      <c r="A253" s="3">
        <v>163</v>
      </c>
      <c r="B253" s="4" t="s">
        <v>605</v>
      </c>
      <c r="C253" s="31" t="s">
        <v>606</v>
      </c>
      <c r="D253" s="31"/>
      <c r="E253" s="31"/>
      <c r="F253" s="31"/>
      <c r="G253" s="5" t="s">
        <v>607</v>
      </c>
      <c r="H253" s="6" t="s">
        <v>106</v>
      </c>
      <c r="I253" s="7">
        <v>384</v>
      </c>
      <c r="J253" s="11" t="s">
        <v>107</v>
      </c>
      <c r="K253" s="8"/>
      <c r="L253" s="3">
        <v>12</v>
      </c>
      <c r="M253" s="9">
        <f>212.86*(1-P2/100)</f>
        <v>212.86</v>
      </c>
      <c r="N253" s="10"/>
      <c r="O253" s="11">
        <f>M253*N253</f>
        <v>0</v>
      </c>
      <c r="P253" s="12">
        <f>0.052*N253</f>
        <v>0</v>
      </c>
      <c r="Q253" s="13">
        <f>0.00043*N253</f>
        <v>0</v>
      </c>
      <c r="R253" s="14" t="s">
        <v>35</v>
      </c>
      <c r="S253" s="15" t="s">
        <v>608</v>
      </c>
      <c r="T253" s="15" t="s">
        <v>109</v>
      </c>
      <c r="U253" s="16"/>
      <c r="V253" s="4" t="str">
        <f>HYPERLINK("https://redcat-toys.ru/api/getInfo/image/35e0eedd-33eb-11f1-a292-00155d82e908")</f>
        <v>https://redcat-toys.ru/api/getInfo/image/35e0eedd-33eb-11f1-a292-00155d82e908</v>
      </c>
      <c r="W253" s="4" t="s">
        <v>609</v>
      </c>
      <c r="X253" s="4" t="s">
        <v>111</v>
      </c>
    </row>
    <row r="254" spans="1:24" ht="12" customHeight="1" outlineLevel="3" x14ac:dyDescent="0.2">
      <c r="A254" s="26" t="s">
        <v>610</v>
      </c>
      <c r="B254" s="26"/>
      <c r="C254" s="26"/>
      <c r="D254" s="26"/>
      <c r="E254" s="26"/>
      <c r="F254" s="26"/>
    </row>
    <row r="255" spans="1:24" ht="12" customHeight="1" outlineLevel="4" x14ac:dyDescent="0.2">
      <c r="A255" s="27" t="s">
        <v>518</v>
      </c>
      <c r="B255" s="27"/>
      <c r="C255" s="27"/>
      <c r="D255" s="27"/>
      <c r="E255" s="27"/>
      <c r="F255" s="27"/>
    </row>
    <row r="256" spans="1:24" ht="96.2" customHeight="1" outlineLevel="5" x14ac:dyDescent="0.2">
      <c r="A256" s="3">
        <v>164</v>
      </c>
      <c r="B256" s="4" t="s">
        <v>611</v>
      </c>
      <c r="C256" s="31" t="s">
        <v>612</v>
      </c>
      <c r="D256" s="31"/>
      <c r="E256" s="31"/>
      <c r="F256" s="31"/>
      <c r="G256" s="5" t="s">
        <v>613</v>
      </c>
      <c r="H256" s="6" t="s">
        <v>106</v>
      </c>
      <c r="I256" s="7">
        <v>60</v>
      </c>
      <c r="J256" s="7">
        <v>8</v>
      </c>
      <c r="K256" s="8"/>
      <c r="L256" s="3">
        <v>1</v>
      </c>
      <c r="M256" s="9">
        <f>477.44*(1-P2/100)</f>
        <v>477.44</v>
      </c>
      <c r="N256" s="10"/>
      <c r="O256" s="11">
        <f>M256*N256</f>
        <v>0</v>
      </c>
      <c r="P256" s="19">
        <f>0.15*N256</f>
        <v>0</v>
      </c>
      <c r="Q256" s="13">
        <f>0.00229*N256</f>
        <v>0</v>
      </c>
      <c r="R256" s="14" t="s">
        <v>35</v>
      </c>
      <c r="S256" s="15" t="s">
        <v>614</v>
      </c>
      <c r="T256" s="15" t="s">
        <v>109</v>
      </c>
      <c r="U256" s="16"/>
      <c r="V256" s="4" t="str">
        <f>HYPERLINK("https://redcat-toys.ru/api/getInfo/image/e630b2a9-2382-11f1-a290-00155d82e908")</f>
        <v>https://redcat-toys.ru/api/getInfo/image/e630b2a9-2382-11f1-a290-00155d82e908</v>
      </c>
      <c r="W256" s="4" t="s">
        <v>615</v>
      </c>
      <c r="X256" s="4" t="s">
        <v>111</v>
      </c>
    </row>
    <row r="257" spans="1:24" ht="96.2" customHeight="1" outlineLevel="5" x14ac:dyDescent="0.2">
      <c r="A257" s="3">
        <v>165</v>
      </c>
      <c r="B257" s="4" t="s">
        <v>611</v>
      </c>
      <c r="C257" s="31" t="s">
        <v>612</v>
      </c>
      <c r="D257" s="31"/>
      <c r="E257" s="31"/>
      <c r="F257" s="31"/>
      <c r="G257" s="5" t="s">
        <v>613</v>
      </c>
      <c r="H257" s="6" t="s">
        <v>106</v>
      </c>
      <c r="I257" s="7">
        <v>120</v>
      </c>
      <c r="J257" s="7">
        <v>8</v>
      </c>
      <c r="K257" s="8"/>
      <c r="L257" s="3">
        <v>1</v>
      </c>
      <c r="M257" s="9">
        <f>477.44*(1-P2/100)</f>
        <v>477.44</v>
      </c>
      <c r="N257" s="10"/>
      <c r="O257" s="11">
        <f>M257*N257</f>
        <v>0</v>
      </c>
      <c r="P257" s="19">
        <f>0.15*N257</f>
        <v>0</v>
      </c>
      <c r="Q257" s="13">
        <f>0.00229*N257</f>
        <v>0</v>
      </c>
      <c r="R257" s="14" t="s">
        <v>35</v>
      </c>
      <c r="S257" s="15" t="s">
        <v>614</v>
      </c>
      <c r="T257" s="15" t="s">
        <v>109</v>
      </c>
      <c r="U257" s="16"/>
      <c r="V257" s="4" t="str">
        <f>HYPERLINK("https://redcat-toys.ru/api/getInfo/image/e630b2a9-2382-11f1-a290-00155d82e908")</f>
        <v>https://redcat-toys.ru/api/getInfo/image/e630b2a9-2382-11f1-a290-00155d82e908</v>
      </c>
      <c r="W257" s="4" t="s">
        <v>615</v>
      </c>
      <c r="X257" s="4" t="s">
        <v>111</v>
      </c>
    </row>
    <row r="258" spans="1:24" ht="96.2" customHeight="1" outlineLevel="5" x14ac:dyDescent="0.2">
      <c r="A258" s="3">
        <v>166</v>
      </c>
      <c r="B258" s="4" t="s">
        <v>616</v>
      </c>
      <c r="C258" s="31" t="s">
        <v>617</v>
      </c>
      <c r="D258" s="31"/>
      <c r="E258" s="31"/>
      <c r="F258" s="31"/>
      <c r="G258" s="5" t="s">
        <v>618</v>
      </c>
      <c r="H258" s="6" t="s">
        <v>106</v>
      </c>
      <c r="I258" s="7">
        <v>60</v>
      </c>
      <c r="J258" s="7">
        <v>69</v>
      </c>
      <c r="K258" s="8"/>
      <c r="L258" s="3">
        <v>1</v>
      </c>
      <c r="M258" s="9">
        <f>477.44*(1-P2/100)</f>
        <v>477.44</v>
      </c>
      <c r="N258" s="10"/>
      <c r="O258" s="11">
        <f>M258*N258</f>
        <v>0</v>
      </c>
      <c r="P258" s="12">
        <f>0.159*N258</f>
        <v>0</v>
      </c>
      <c r="Q258" s="13">
        <f>0.00234*N258</f>
        <v>0</v>
      </c>
      <c r="R258" s="14" t="s">
        <v>35</v>
      </c>
      <c r="S258" s="15" t="s">
        <v>619</v>
      </c>
      <c r="T258" s="15" t="s">
        <v>109</v>
      </c>
      <c r="U258" s="16"/>
      <c r="V258" s="4" t="str">
        <f>HYPERLINK("https://redcat-toys.ru/api/getInfo/image/54dc7b94-2383-11f1-a290-00155d82e908")</f>
        <v>https://redcat-toys.ru/api/getInfo/image/54dc7b94-2383-11f1-a290-00155d82e908</v>
      </c>
      <c r="W258" s="4" t="s">
        <v>620</v>
      </c>
      <c r="X258" s="4" t="s">
        <v>111</v>
      </c>
    </row>
    <row r="259" spans="1:24" ht="96.2" customHeight="1" outlineLevel="5" x14ac:dyDescent="0.2">
      <c r="A259" s="3">
        <v>167</v>
      </c>
      <c r="B259" s="4" t="s">
        <v>616</v>
      </c>
      <c r="C259" s="31" t="s">
        <v>617</v>
      </c>
      <c r="D259" s="31"/>
      <c r="E259" s="31"/>
      <c r="F259" s="31"/>
      <c r="G259" s="5" t="s">
        <v>618</v>
      </c>
      <c r="H259" s="6" t="s">
        <v>106</v>
      </c>
      <c r="I259" s="7">
        <v>120</v>
      </c>
      <c r="J259" s="7">
        <v>69</v>
      </c>
      <c r="K259" s="8"/>
      <c r="L259" s="3">
        <v>1</v>
      </c>
      <c r="M259" s="9">
        <f>477.44*(1-P2/100)</f>
        <v>477.44</v>
      </c>
      <c r="N259" s="10"/>
      <c r="O259" s="11">
        <f>M259*N259</f>
        <v>0</v>
      </c>
      <c r="P259" s="12">
        <f>0.159*N259</f>
        <v>0</v>
      </c>
      <c r="Q259" s="13">
        <f>0.00234*N259</f>
        <v>0</v>
      </c>
      <c r="R259" s="14" t="s">
        <v>35</v>
      </c>
      <c r="S259" s="15" t="s">
        <v>619</v>
      </c>
      <c r="T259" s="15" t="s">
        <v>109</v>
      </c>
      <c r="U259" s="16"/>
      <c r="V259" s="4" t="str">
        <f>HYPERLINK("https://redcat-toys.ru/api/getInfo/image/54dc7b94-2383-11f1-a290-00155d82e908")</f>
        <v>https://redcat-toys.ru/api/getInfo/image/54dc7b94-2383-11f1-a290-00155d82e908</v>
      </c>
      <c r="W259" s="4" t="s">
        <v>620</v>
      </c>
      <c r="X259" s="4" t="s">
        <v>111</v>
      </c>
    </row>
    <row r="260" spans="1:24" ht="12" customHeight="1" outlineLevel="4" x14ac:dyDescent="0.2">
      <c r="A260" s="27" t="s">
        <v>476</v>
      </c>
      <c r="B260" s="27"/>
      <c r="C260" s="27"/>
      <c r="D260" s="27"/>
      <c r="E260" s="27"/>
      <c r="F260" s="27"/>
    </row>
    <row r="261" spans="1:24" ht="96.2" customHeight="1" outlineLevel="5" x14ac:dyDescent="0.2">
      <c r="A261" s="3">
        <v>168</v>
      </c>
      <c r="B261" s="4" t="s">
        <v>621</v>
      </c>
      <c r="C261" s="31" t="s">
        <v>622</v>
      </c>
      <c r="D261" s="31"/>
      <c r="E261" s="31"/>
      <c r="F261" s="31"/>
      <c r="G261" s="5" t="s">
        <v>623</v>
      </c>
      <c r="H261" s="6" t="s">
        <v>106</v>
      </c>
      <c r="I261" s="7">
        <v>64</v>
      </c>
      <c r="J261" s="7">
        <v>242</v>
      </c>
      <c r="K261" s="8"/>
      <c r="L261" s="3">
        <v>1</v>
      </c>
      <c r="M261" s="9">
        <f>754.71*(1-P2/100)</f>
        <v>754.71</v>
      </c>
      <c r="N261" s="10"/>
      <c r="O261" s="11">
        <f t="shared" ref="O261:O266" si="12">M261*N261</f>
        <v>0</v>
      </c>
      <c r="P261" s="12">
        <f>0.311*N261</f>
        <v>0</v>
      </c>
      <c r="Q261" s="12">
        <f>0.005*N261</f>
        <v>0</v>
      </c>
      <c r="R261" s="14" t="s">
        <v>35</v>
      </c>
      <c r="S261" s="15" t="s">
        <v>624</v>
      </c>
      <c r="T261" s="15" t="s">
        <v>109</v>
      </c>
      <c r="U261" s="16"/>
      <c r="V261" s="4" t="str">
        <f>HYPERLINK("https://redcat-toys.ru/api/getInfo/image/87ec84bf-29e1-11f1-a292-00155d82e908")</f>
        <v>https://redcat-toys.ru/api/getInfo/image/87ec84bf-29e1-11f1-a292-00155d82e908</v>
      </c>
      <c r="W261" s="4" t="s">
        <v>625</v>
      </c>
      <c r="X261" s="4" t="s">
        <v>111</v>
      </c>
    </row>
    <row r="262" spans="1:24" ht="96.2" customHeight="1" outlineLevel="5" x14ac:dyDescent="0.2">
      <c r="A262" s="3">
        <v>169</v>
      </c>
      <c r="B262" s="4" t="s">
        <v>621</v>
      </c>
      <c r="C262" s="31" t="s">
        <v>622</v>
      </c>
      <c r="D262" s="31"/>
      <c r="E262" s="31"/>
      <c r="F262" s="31"/>
      <c r="G262" s="5" t="s">
        <v>623</v>
      </c>
      <c r="H262" s="6" t="s">
        <v>106</v>
      </c>
      <c r="I262" s="7">
        <v>32</v>
      </c>
      <c r="J262" s="7">
        <v>242</v>
      </c>
      <c r="K262" s="8"/>
      <c r="L262" s="3">
        <v>1</v>
      </c>
      <c r="M262" s="9">
        <f>754.71*(1-P2/100)</f>
        <v>754.71</v>
      </c>
      <c r="N262" s="10"/>
      <c r="O262" s="11">
        <f t="shared" si="12"/>
        <v>0</v>
      </c>
      <c r="P262" s="12">
        <f>0.311*N262</f>
        <v>0</v>
      </c>
      <c r="Q262" s="12">
        <f>0.005*N262</f>
        <v>0</v>
      </c>
      <c r="R262" s="14" t="s">
        <v>35</v>
      </c>
      <c r="S262" s="15" t="s">
        <v>624</v>
      </c>
      <c r="T262" s="15" t="s">
        <v>109</v>
      </c>
      <c r="U262" s="16"/>
      <c r="V262" s="4" t="str">
        <f>HYPERLINK("https://redcat-toys.ru/api/getInfo/image/87ec84bf-29e1-11f1-a292-00155d82e908")</f>
        <v>https://redcat-toys.ru/api/getInfo/image/87ec84bf-29e1-11f1-a292-00155d82e908</v>
      </c>
      <c r="W262" s="4" t="s">
        <v>625</v>
      </c>
      <c r="X262" s="4" t="s">
        <v>111</v>
      </c>
    </row>
    <row r="263" spans="1:24" ht="96.2" customHeight="1" outlineLevel="5" x14ac:dyDescent="0.2">
      <c r="A263" s="3">
        <v>170</v>
      </c>
      <c r="B263" s="4" t="s">
        <v>626</v>
      </c>
      <c r="C263" s="31" t="s">
        <v>627</v>
      </c>
      <c r="D263" s="31"/>
      <c r="E263" s="31"/>
      <c r="F263" s="31"/>
      <c r="G263" s="5" t="s">
        <v>628</v>
      </c>
      <c r="H263" s="6" t="s">
        <v>106</v>
      </c>
      <c r="I263" s="7">
        <v>64</v>
      </c>
      <c r="J263" s="7">
        <v>210</v>
      </c>
      <c r="K263" s="8"/>
      <c r="L263" s="3">
        <v>1</v>
      </c>
      <c r="M263" s="9">
        <f>754.71*(1-P2/100)</f>
        <v>754.71</v>
      </c>
      <c r="N263" s="10"/>
      <c r="O263" s="11">
        <f t="shared" si="12"/>
        <v>0</v>
      </c>
      <c r="P263" s="19">
        <f>0.34*N263</f>
        <v>0</v>
      </c>
      <c r="Q263" s="13">
        <f>0.02828*N263</f>
        <v>0</v>
      </c>
      <c r="R263" s="14" t="s">
        <v>35</v>
      </c>
      <c r="S263" s="15" t="s">
        <v>629</v>
      </c>
      <c r="T263" s="15" t="s">
        <v>109</v>
      </c>
      <c r="U263" s="16"/>
      <c r="V263" s="4" t="str">
        <f>HYPERLINK("https://redcat-toys.ru/api/getInfo/image/f5454ddf-29e1-11f1-a292-00155d82e908")</f>
        <v>https://redcat-toys.ru/api/getInfo/image/f5454ddf-29e1-11f1-a292-00155d82e908</v>
      </c>
      <c r="W263" s="4" t="s">
        <v>625</v>
      </c>
      <c r="X263" s="4" t="s">
        <v>111</v>
      </c>
    </row>
    <row r="264" spans="1:24" ht="96.2" customHeight="1" outlineLevel="5" x14ac:dyDescent="0.2">
      <c r="A264" s="3">
        <v>171</v>
      </c>
      <c r="B264" s="4" t="s">
        <v>626</v>
      </c>
      <c r="C264" s="31" t="s">
        <v>627</v>
      </c>
      <c r="D264" s="31"/>
      <c r="E264" s="31"/>
      <c r="F264" s="31"/>
      <c r="G264" s="5" t="s">
        <v>628</v>
      </c>
      <c r="H264" s="6" t="s">
        <v>106</v>
      </c>
      <c r="I264" s="7">
        <v>32</v>
      </c>
      <c r="J264" s="7">
        <v>210</v>
      </c>
      <c r="K264" s="8"/>
      <c r="L264" s="3">
        <v>1</v>
      </c>
      <c r="M264" s="9">
        <f>754.71*(1-P2/100)</f>
        <v>754.71</v>
      </c>
      <c r="N264" s="10"/>
      <c r="O264" s="11">
        <f t="shared" si="12"/>
        <v>0</v>
      </c>
      <c r="P264" s="19">
        <f>0.34*N264</f>
        <v>0</v>
      </c>
      <c r="Q264" s="13">
        <f>0.02828*N264</f>
        <v>0</v>
      </c>
      <c r="R264" s="14" t="s">
        <v>35</v>
      </c>
      <c r="S264" s="15" t="s">
        <v>629</v>
      </c>
      <c r="T264" s="15" t="s">
        <v>109</v>
      </c>
      <c r="U264" s="16"/>
      <c r="V264" s="4" t="str">
        <f>HYPERLINK("https://redcat-toys.ru/api/getInfo/image/f5454ddf-29e1-11f1-a292-00155d82e908")</f>
        <v>https://redcat-toys.ru/api/getInfo/image/f5454ddf-29e1-11f1-a292-00155d82e908</v>
      </c>
      <c r="W264" s="4" t="s">
        <v>625</v>
      </c>
      <c r="X264" s="4" t="s">
        <v>111</v>
      </c>
    </row>
    <row r="265" spans="1:24" ht="96.2" customHeight="1" outlineLevel="5" x14ac:dyDescent="0.2">
      <c r="A265" s="3">
        <v>172</v>
      </c>
      <c r="B265" s="4" t="s">
        <v>630</v>
      </c>
      <c r="C265" s="31" t="s">
        <v>631</v>
      </c>
      <c r="D265" s="31"/>
      <c r="E265" s="31"/>
      <c r="F265" s="31"/>
      <c r="G265" s="5" t="s">
        <v>632</v>
      </c>
      <c r="H265" s="6" t="s">
        <v>106</v>
      </c>
      <c r="I265" s="7">
        <v>64</v>
      </c>
      <c r="J265" s="7">
        <v>209</v>
      </c>
      <c r="K265" s="8"/>
      <c r="L265" s="3">
        <v>1</v>
      </c>
      <c r="M265" s="9">
        <f>716.57*(1-P2/100)</f>
        <v>716.57</v>
      </c>
      <c r="N265" s="10"/>
      <c r="O265" s="11">
        <f t="shared" si="12"/>
        <v>0</v>
      </c>
      <c r="P265" s="12">
        <f>0.325*N265</f>
        <v>0</v>
      </c>
      <c r="Q265" s="18">
        <f>0.0069*N265</f>
        <v>0</v>
      </c>
      <c r="R265" s="14" t="s">
        <v>35</v>
      </c>
      <c r="S265" s="15" t="s">
        <v>633</v>
      </c>
      <c r="T265" s="15" t="s">
        <v>109</v>
      </c>
      <c r="U265" s="16"/>
      <c r="V265" s="4" t="str">
        <f>HYPERLINK("https://redcat-toys.ru/api/getInfo/image/1f9a8ced-29e2-11f1-a292-00155d82e908")</f>
        <v>https://redcat-toys.ru/api/getInfo/image/1f9a8ced-29e2-11f1-a292-00155d82e908</v>
      </c>
      <c r="W265" s="4" t="s">
        <v>625</v>
      </c>
      <c r="X265" s="4" t="s">
        <v>111</v>
      </c>
    </row>
    <row r="266" spans="1:24" ht="96.2" customHeight="1" outlineLevel="5" x14ac:dyDescent="0.2">
      <c r="A266" s="3">
        <v>173</v>
      </c>
      <c r="B266" s="4" t="s">
        <v>630</v>
      </c>
      <c r="C266" s="31" t="s">
        <v>631</v>
      </c>
      <c r="D266" s="31"/>
      <c r="E266" s="31"/>
      <c r="F266" s="31"/>
      <c r="G266" s="5" t="s">
        <v>632</v>
      </c>
      <c r="H266" s="6" t="s">
        <v>106</v>
      </c>
      <c r="I266" s="7">
        <v>32</v>
      </c>
      <c r="J266" s="7">
        <v>209</v>
      </c>
      <c r="K266" s="8"/>
      <c r="L266" s="3">
        <v>1</v>
      </c>
      <c r="M266" s="9">
        <f>716.57*(1-P2/100)</f>
        <v>716.57</v>
      </c>
      <c r="N266" s="10"/>
      <c r="O266" s="11">
        <f t="shared" si="12"/>
        <v>0</v>
      </c>
      <c r="P266" s="12">
        <f>0.325*N266</f>
        <v>0</v>
      </c>
      <c r="Q266" s="18">
        <f>0.0069*N266</f>
        <v>0</v>
      </c>
      <c r="R266" s="14" t="s">
        <v>35</v>
      </c>
      <c r="S266" s="15" t="s">
        <v>633</v>
      </c>
      <c r="T266" s="15" t="s">
        <v>109</v>
      </c>
      <c r="U266" s="16"/>
      <c r="V266" s="4" t="str">
        <f>HYPERLINK("https://redcat-toys.ru/api/getInfo/image/1f9a8ced-29e2-11f1-a292-00155d82e908")</f>
        <v>https://redcat-toys.ru/api/getInfo/image/1f9a8ced-29e2-11f1-a292-00155d82e908</v>
      </c>
      <c r="W266" s="4" t="s">
        <v>625</v>
      </c>
      <c r="X266" s="4" t="s">
        <v>111</v>
      </c>
    </row>
    <row r="267" spans="1:24" ht="12" customHeight="1" outlineLevel="3" x14ac:dyDescent="0.2">
      <c r="A267" s="26" t="s">
        <v>634</v>
      </c>
      <c r="B267" s="26"/>
      <c r="C267" s="26"/>
      <c r="D267" s="26"/>
      <c r="E267" s="26"/>
      <c r="F267" s="26"/>
    </row>
    <row r="268" spans="1:24" ht="96.2" customHeight="1" outlineLevel="4" x14ac:dyDescent="0.2">
      <c r="A268" s="3">
        <v>174</v>
      </c>
      <c r="B268" s="4" t="s">
        <v>635</v>
      </c>
      <c r="C268" s="31" t="s">
        <v>636</v>
      </c>
      <c r="D268" s="31"/>
      <c r="E268" s="31"/>
      <c r="F268" s="31"/>
      <c r="G268" s="5" t="s">
        <v>637</v>
      </c>
      <c r="H268" s="6" t="s">
        <v>106</v>
      </c>
      <c r="I268" s="7">
        <v>96</v>
      </c>
      <c r="J268" s="7">
        <v>378</v>
      </c>
      <c r="K268" s="8"/>
      <c r="L268" s="3">
        <v>1</v>
      </c>
      <c r="M268" s="9">
        <f>611.57*(1-P2/100)</f>
        <v>611.57000000000005</v>
      </c>
      <c r="N268" s="10"/>
      <c r="O268" s="11">
        <f>M268*N268</f>
        <v>0</v>
      </c>
      <c r="P268" s="12">
        <f>0.195*N268</f>
        <v>0</v>
      </c>
      <c r="Q268" s="13">
        <f>0.00403*N268</f>
        <v>0</v>
      </c>
      <c r="R268" s="14" t="s">
        <v>35</v>
      </c>
      <c r="S268" s="15" t="s">
        <v>638</v>
      </c>
      <c r="T268" s="15" t="s">
        <v>109</v>
      </c>
      <c r="U268" s="16"/>
      <c r="V268" s="4" t="str">
        <f>HYPERLINK("https://redcat-toys.ru/api/getInfo/image/0d91db1a-29e3-11f1-a292-00155d82e908")</f>
        <v>https://redcat-toys.ru/api/getInfo/image/0d91db1a-29e3-11f1-a292-00155d82e908</v>
      </c>
      <c r="W268" s="4" t="s">
        <v>639</v>
      </c>
      <c r="X268" s="4" t="s">
        <v>111</v>
      </c>
    </row>
    <row r="269" spans="1:24" ht="96.2" customHeight="1" outlineLevel="4" x14ac:dyDescent="0.2">
      <c r="A269" s="3">
        <v>175</v>
      </c>
      <c r="B269" s="4" t="s">
        <v>635</v>
      </c>
      <c r="C269" s="31" t="s">
        <v>636</v>
      </c>
      <c r="D269" s="31"/>
      <c r="E269" s="31"/>
      <c r="F269" s="31"/>
      <c r="G269" s="5" t="s">
        <v>637</v>
      </c>
      <c r="H269" s="6" t="s">
        <v>106</v>
      </c>
      <c r="I269" s="7">
        <v>48</v>
      </c>
      <c r="J269" s="7">
        <v>378</v>
      </c>
      <c r="K269" s="8"/>
      <c r="L269" s="3">
        <v>1</v>
      </c>
      <c r="M269" s="9">
        <f>611.57*(1-P2/100)</f>
        <v>611.57000000000005</v>
      </c>
      <c r="N269" s="10"/>
      <c r="O269" s="11">
        <f>M269*N269</f>
        <v>0</v>
      </c>
      <c r="P269" s="12">
        <f>0.195*N269</f>
        <v>0</v>
      </c>
      <c r="Q269" s="13">
        <f>0.00403*N269</f>
        <v>0</v>
      </c>
      <c r="R269" s="14" t="s">
        <v>35</v>
      </c>
      <c r="S269" s="15" t="s">
        <v>638</v>
      </c>
      <c r="T269" s="15" t="s">
        <v>109</v>
      </c>
      <c r="U269" s="16"/>
      <c r="V269" s="4" t="str">
        <f>HYPERLINK("https://redcat-toys.ru/api/getInfo/image/0d91db1a-29e3-11f1-a292-00155d82e908")</f>
        <v>https://redcat-toys.ru/api/getInfo/image/0d91db1a-29e3-11f1-a292-00155d82e908</v>
      </c>
      <c r="W269" s="4" t="s">
        <v>639</v>
      </c>
      <c r="X269" s="4" t="s">
        <v>111</v>
      </c>
    </row>
    <row r="270" spans="1:24" ht="96.2" customHeight="1" outlineLevel="4" x14ac:dyDescent="0.2">
      <c r="A270" s="3">
        <v>176</v>
      </c>
      <c r="B270" s="4" t="s">
        <v>640</v>
      </c>
      <c r="C270" s="31" t="s">
        <v>641</v>
      </c>
      <c r="D270" s="31"/>
      <c r="E270" s="31"/>
      <c r="F270" s="31"/>
      <c r="G270" s="5" t="s">
        <v>642</v>
      </c>
      <c r="H270" s="6" t="s">
        <v>106</v>
      </c>
      <c r="I270" s="7">
        <v>36</v>
      </c>
      <c r="J270" s="7">
        <v>36</v>
      </c>
      <c r="K270" s="8"/>
      <c r="L270" s="3">
        <v>1</v>
      </c>
      <c r="M270" s="9">
        <f>944.5*(1-P2/100)</f>
        <v>944.5</v>
      </c>
      <c r="N270" s="10"/>
      <c r="O270" s="11">
        <f>M270*N270</f>
        <v>0</v>
      </c>
      <c r="P270" s="12">
        <f>0.454*N270</f>
        <v>0</v>
      </c>
      <c r="Q270" s="13">
        <f>0.00864*N270</f>
        <v>0</v>
      </c>
      <c r="R270" s="14" t="s">
        <v>35</v>
      </c>
      <c r="S270" s="15" t="s">
        <v>643</v>
      </c>
      <c r="T270" s="15" t="s">
        <v>109</v>
      </c>
      <c r="U270" s="16"/>
      <c r="V270" s="4" t="str">
        <f>HYPERLINK("https://redcat-toys.ru/api/getInfo/image/841de511-29e3-11f1-a292-00155d82e908")</f>
        <v>https://redcat-toys.ru/api/getInfo/image/841de511-29e3-11f1-a292-00155d82e908</v>
      </c>
      <c r="W270" s="4" t="s">
        <v>644</v>
      </c>
      <c r="X270" s="4" t="s">
        <v>111</v>
      </c>
    </row>
    <row r="271" spans="1:24" ht="96.2" customHeight="1" outlineLevel="4" x14ac:dyDescent="0.2">
      <c r="A271" s="3">
        <v>177</v>
      </c>
      <c r="B271" s="4" t="s">
        <v>645</v>
      </c>
      <c r="C271" s="31" t="s">
        <v>646</v>
      </c>
      <c r="D271" s="31"/>
      <c r="E271" s="31"/>
      <c r="F271" s="31"/>
      <c r="G271" s="5" t="s">
        <v>647</v>
      </c>
      <c r="H271" s="6" t="s">
        <v>106</v>
      </c>
      <c r="I271" s="7">
        <v>36</v>
      </c>
      <c r="J271" s="7">
        <v>81</v>
      </c>
      <c r="K271" s="8"/>
      <c r="L271" s="3">
        <v>1</v>
      </c>
      <c r="M271" s="9">
        <f>958.86*(1-P2/100)</f>
        <v>958.86</v>
      </c>
      <c r="N271" s="10"/>
      <c r="O271" s="11">
        <f>M271*N271</f>
        <v>0</v>
      </c>
      <c r="P271" s="12">
        <f>0.443*N271</f>
        <v>0</v>
      </c>
      <c r="Q271" s="18">
        <f>0.0082*N271</f>
        <v>0</v>
      </c>
      <c r="R271" s="14" t="s">
        <v>35</v>
      </c>
      <c r="S271" s="15" t="s">
        <v>648</v>
      </c>
      <c r="T271" s="15" t="s">
        <v>109</v>
      </c>
      <c r="U271" s="16"/>
      <c r="V271" s="4" t="str">
        <f>HYPERLINK("https://redcat-toys.ru/api/getInfo/image/d0e46afb-29e3-11f1-a292-00155d82e908")</f>
        <v>https://redcat-toys.ru/api/getInfo/image/d0e46afb-29e3-11f1-a292-00155d82e908</v>
      </c>
      <c r="W271" s="4" t="s">
        <v>644</v>
      </c>
      <c r="X271" s="4" t="s">
        <v>111</v>
      </c>
    </row>
    <row r="272" spans="1:24" ht="12" customHeight="1" outlineLevel="2" x14ac:dyDescent="0.2">
      <c r="A272" s="25" t="s">
        <v>649</v>
      </c>
      <c r="B272" s="25"/>
      <c r="C272" s="25"/>
      <c r="D272" s="25"/>
      <c r="E272" s="25"/>
      <c r="F272" s="25"/>
    </row>
    <row r="273" spans="1:24" ht="12" customHeight="1" outlineLevel="3" x14ac:dyDescent="0.2">
      <c r="A273" s="26" t="s">
        <v>650</v>
      </c>
      <c r="B273" s="26"/>
      <c r="C273" s="26"/>
      <c r="D273" s="26"/>
      <c r="E273" s="26"/>
      <c r="F273" s="26"/>
    </row>
    <row r="274" spans="1:24" ht="12" customHeight="1" outlineLevel="4" x14ac:dyDescent="0.2">
      <c r="A274" s="27" t="s">
        <v>651</v>
      </c>
      <c r="B274" s="27"/>
      <c r="C274" s="27"/>
      <c r="D274" s="27"/>
      <c r="E274" s="27"/>
      <c r="F274" s="27"/>
    </row>
    <row r="275" spans="1:24" ht="96.2" customHeight="1" outlineLevel="5" x14ac:dyDescent="0.2">
      <c r="A275" s="3">
        <v>178</v>
      </c>
      <c r="B275" s="4" t="s">
        <v>652</v>
      </c>
      <c r="C275" s="31" t="s">
        <v>653</v>
      </c>
      <c r="D275" s="31"/>
      <c r="E275" s="31"/>
      <c r="F275" s="31"/>
      <c r="G275" s="5" t="s">
        <v>654</v>
      </c>
      <c r="H275" s="6" t="s">
        <v>106</v>
      </c>
      <c r="I275" s="7">
        <v>6</v>
      </c>
      <c r="J275" s="7">
        <v>85</v>
      </c>
      <c r="K275" s="8"/>
      <c r="L275" s="3">
        <v>1</v>
      </c>
      <c r="M275" s="20">
        <f>2884.37*(1-P2/100)</f>
        <v>2884.37</v>
      </c>
      <c r="N275" s="10"/>
      <c r="O275" s="11">
        <f>M275*N275</f>
        <v>0</v>
      </c>
      <c r="P275" s="12">
        <f>1.381*N275</f>
        <v>0</v>
      </c>
      <c r="Q275" s="13">
        <f>0.03368*N275</f>
        <v>0</v>
      </c>
      <c r="R275" s="14" t="s">
        <v>35</v>
      </c>
      <c r="S275" s="15" t="s">
        <v>655</v>
      </c>
      <c r="T275" s="15" t="s">
        <v>109</v>
      </c>
      <c r="U275" s="16"/>
      <c r="V275" s="4" t="str">
        <f>HYPERLINK("https://redcat-toys.ru/api/getInfo/image/c80c9146-29c9-11f1-a291-00155d82e908")</f>
        <v>https://redcat-toys.ru/api/getInfo/image/c80c9146-29c9-11f1-a291-00155d82e908</v>
      </c>
      <c r="W275" s="4" t="s">
        <v>656</v>
      </c>
      <c r="X275" s="4" t="s">
        <v>111</v>
      </c>
    </row>
    <row r="276" spans="1:24" ht="12" customHeight="1" outlineLevel="2" x14ac:dyDescent="0.2">
      <c r="A276" s="25" t="s">
        <v>657</v>
      </c>
      <c r="B276" s="25"/>
      <c r="C276" s="25"/>
      <c r="D276" s="25"/>
      <c r="E276" s="25"/>
      <c r="F276" s="25"/>
    </row>
    <row r="277" spans="1:24" ht="12" customHeight="1" outlineLevel="3" x14ac:dyDescent="0.2">
      <c r="A277" s="26" t="s">
        <v>658</v>
      </c>
      <c r="B277" s="26"/>
      <c r="C277" s="26"/>
      <c r="D277" s="26"/>
      <c r="E277" s="26"/>
      <c r="F277" s="26"/>
    </row>
    <row r="278" spans="1:24" ht="96.2" customHeight="1" outlineLevel="4" x14ac:dyDescent="0.2">
      <c r="A278" s="3">
        <v>179</v>
      </c>
      <c r="B278" s="4" t="s">
        <v>659</v>
      </c>
      <c r="C278" s="31" t="s">
        <v>660</v>
      </c>
      <c r="D278" s="31"/>
      <c r="E278" s="31"/>
      <c r="F278" s="31"/>
      <c r="G278" s="5" t="s">
        <v>661</v>
      </c>
      <c r="H278" s="6" t="s">
        <v>106</v>
      </c>
      <c r="I278" s="7">
        <v>4</v>
      </c>
      <c r="J278" s="7">
        <v>26</v>
      </c>
      <c r="K278" s="8"/>
      <c r="L278" s="3">
        <v>1</v>
      </c>
      <c r="M278" s="20">
        <f>4342.36*(1-P2/100)</f>
        <v>4342.3599999999997</v>
      </c>
      <c r="N278" s="10"/>
      <c r="O278" s="11">
        <f>M278*N278</f>
        <v>0</v>
      </c>
      <c r="P278" s="19">
        <f>2.86*N278</f>
        <v>0</v>
      </c>
      <c r="Q278" s="13">
        <f>0.03042*N278</f>
        <v>0</v>
      </c>
      <c r="R278" s="14" t="s">
        <v>35</v>
      </c>
      <c r="S278" s="15" t="s">
        <v>662</v>
      </c>
      <c r="T278" s="15" t="s">
        <v>109</v>
      </c>
      <c r="U278" s="16"/>
      <c r="V278" s="4" t="str">
        <f>HYPERLINK("https://redcat-toys.ru/api/getInfo/image/3ca54ae9-3ede-11f1-a294-00155d82e908")</f>
        <v>https://redcat-toys.ru/api/getInfo/image/3ca54ae9-3ede-11f1-a294-00155d82e908</v>
      </c>
      <c r="W278" s="4" t="s">
        <v>663</v>
      </c>
      <c r="X278" s="4" t="s">
        <v>111</v>
      </c>
    </row>
    <row r="279" spans="1:24" ht="96.2" customHeight="1" outlineLevel="4" x14ac:dyDescent="0.2">
      <c r="A279" s="3">
        <v>180</v>
      </c>
      <c r="B279" s="4" t="s">
        <v>664</v>
      </c>
      <c r="C279" s="31" t="s">
        <v>665</v>
      </c>
      <c r="D279" s="31"/>
      <c r="E279" s="31"/>
      <c r="F279" s="31"/>
      <c r="G279" s="5" t="s">
        <v>666</v>
      </c>
      <c r="H279" s="6" t="s">
        <v>106</v>
      </c>
      <c r="I279" s="7">
        <v>18</v>
      </c>
      <c r="J279" s="7">
        <v>83</v>
      </c>
      <c r="K279" s="8"/>
      <c r="L279" s="3">
        <v>1</v>
      </c>
      <c r="M279" s="20">
        <f>1608.04*(1-P2/100)</f>
        <v>1608.04</v>
      </c>
      <c r="N279" s="10"/>
      <c r="O279" s="11">
        <f>M279*N279</f>
        <v>0</v>
      </c>
      <c r="P279" s="12">
        <f>1.079*N279</f>
        <v>0</v>
      </c>
      <c r="Q279" s="13">
        <f>0.01358*N279</f>
        <v>0</v>
      </c>
      <c r="R279" s="14" t="s">
        <v>35</v>
      </c>
      <c r="S279" s="15" t="s">
        <v>667</v>
      </c>
      <c r="T279" s="15" t="s">
        <v>109</v>
      </c>
      <c r="U279" s="16"/>
      <c r="V279" s="4" t="str">
        <f>HYPERLINK("https://redcat-toys.ru/api/getInfo/image/3d98045c-47aa-11f1-a294-00155d82e908")</f>
        <v>https://redcat-toys.ru/api/getInfo/image/3d98045c-47aa-11f1-a294-00155d82e908</v>
      </c>
      <c r="W279" s="4" t="s">
        <v>668</v>
      </c>
      <c r="X279" s="4" t="s">
        <v>111</v>
      </c>
    </row>
    <row r="280" spans="1:24" ht="96.2" customHeight="1" outlineLevel="4" x14ac:dyDescent="0.2">
      <c r="A280" s="3">
        <v>181</v>
      </c>
      <c r="B280" s="4" t="s">
        <v>669</v>
      </c>
      <c r="C280" s="31" t="s">
        <v>670</v>
      </c>
      <c r="D280" s="31"/>
      <c r="E280" s="31"/>
      <c r="F280" s="31"/>
      <c r="G280" s="5" t="s">
        <v>671</v>
      </c>
      <c r="H280" s="6" t="s">
        <v>106</v>
      </c>
      <c r="I280" s="7">
        <v>8</v>
      </c>
      <c r="J280" s="7">
        <v>49</v>
      </c>
      <c r="K280" s="8"/>
      <c r="L280" s="3">
        <v>1</v>
      </c>
      <c r="M280" s="20">
        <f>2967.38*(1-P2/100)</f>
        <v>2967.38</v>
      </c>
      <c r="N280" s="10"/>
      <c r="O280" s="11">
        <f>M280*N280</f>
        <v>0</v>
      </c>
      <c r="P280" s="12">
        <f>2.134*N280</f>
        <v>0</v>
      </c>
      <c r="Q280" s="13">
        <f>0.01848*N280</f>
        <v>0</v>
      </c>
      <c r="R280" s="14" t="s">
        <v>35</v>
      </c>
      <c r="S280" s="15" t="s">
        <v>672</v>
      </c>
      <c r="T280" s="15" t="s">
        <v>109</v>
      </c>
      <c r="U280" s="16"/>
      <c r="V280" s="4" t="str">
        <f>HYPERLINK("https://redcat-toys.ru/api/getInfo/image/ff20dbb4-47aa-11f1-a294-00155d82e908")</f>
        <v>https://redcat-toys.ru/api/getInfo/image/ff20dbb4-47aa-11f1-a294-00155d82e908</v>
      </c>
      <c r="W280" s="4" t="s">
        <v>673</v>
      </c>
      <c r="X280" s="4" t="s">
        <v>111</v>
      </c>
    </row>
    <row r="281" spans="1:24" ht="12" customHeight="1" outlineLevel="2" x14ac:dyDescent="0.2">
      <c r="A281" s="25" t="s">
        <v>674</v>
      </c>
      <c r="B281" s="25"/>
      <c r="C281" s="25"/>
      <c r="D281" s="25"/>
      <c r="E281" s="25"/>
      <c r="F281" s="25"/>
    </row>
    <row r="282" spans="1:24" ht="12" customHeight="1" outlineLevel="3" x14ac:dyDescent="0.2">
      <c r="A282" s="26" t="s">
        <v>675</v>
      </c>
      <c r="B282" s="26"/>
      <c r="C282" s="26"/>
      <c r="D282" s="26"/>
      <c r="E282" s="26"/>
      <c r="F282" s="26"/>
    </row>
    <row r="283" spans="1:24" ht="96.2" customHeight="1" outlineLevel="4" x14ac:dyDescent="0.2">
      <c r="A283" s="3">
        <v>182</v>
      </c>
      <c r="B283" s="4" t="s">
        <v>676</v>
      </c>
      <c r="C283" s="31" t="s">
        <v>677</v>
      </c>
      <c r="D283" s="31"/>
      <c r="E283" s="31"/>
      <c r="F283" s="31"/>
      <c r="G283" s="5" t="s">
        <v>678</v>
      </c>
      <c r="H283" s="6" t="s">
        <v>106</v>
      </c>
      <c r="I283" s="7">
        <v>24</v>
      </c>
      <c r="J283" s="7">
        <v>92</v>
      </c>
      <c r="K283" s="8"/>
      <c r="L283" s="3">
        <v>1</v>
      </c>
      <c r="M283" s="9">
        <f>906.54*(1-P2/100)</f>
        <v>906.54</v>
      </c>
      <c r="N283" s="10"/>
      <c r="O283" s="11">
        <f>M283*N283</f>
        <v>0</v>
      </c>
      <c r="P283" s="12">
        <f>0.529*N283</f>
        <v>0</v>
      </c>
      <c r="Q283" s="13">
        <f>0.00416*N283</f>
        <v>0</v>
      </c>
      <c r="R283" s="14" t="s">
        <v>35</v>
      </c>
      <c r="S283" s="15" t="s">
        <v>679</v>
      </c>
      <c r="T283" s="15" t="s">
        <v>109</v>
      </c>
      <c r="U283" s="16"/>
      <c r="V283" s="4" t="str">
        <f>HYPERLINK("https://redcat-toys.ru/api/getInfo/image/d647c6e5-29b9-11f1-a291-00155d82e908")</f>
        <v>https://redcat-toys.ru/api/getInfo/image/d647c6e5-29b9-11f1-a291-00155d82e908</v>
      </c>
      <c r="W283" s="4" t="s">
        <v>680</v>
      </c>
      <c r="X283" s="4" t="s">
        <v>111</v>
      </c>
    </row>
    <row r="284" spans="1:24" ht="96.2" customHeight="1" outlineLevel="4" x14ac:dyDescent="0.2">
      <c r="A284" s="3">
        <v>183</v>
      </c>
      <c r="B284" s="4" t="s">
        <v>681</v>
      </c>
      <c r="C284" s="31" t="s">
        <v>682</v>
      </c>
      <c r="D284" s="31"/>
      <c r="E284" s="31"/>
      <c r="F284" s="31"/>
      <c r="G284" s="5" t="s">
        <v>683</v>
      </c>
      <c r="H284" s="6" t="s">
        <v>106</v>
      </c>
      <c r="I284" s="7">
        <v>24</v>
      </c>
      <c r="J284" s="7">
        <v>33</v>
      </c>
      <c r="K284" s="8"/>
      <c r="L284" s="3">
        <v>1</v>
      </c>
      <c r="M284" s="9">
        <f>947.99*(1-P2/100)</f>
        <v>947.99</v>
      </c>
      <c r="N284" s="10"/>
      <c r="O284" s="11">
        <f>M284*N284</f>
        <v>0</v>
      </c>
      <c r="P284" s="12">
        <f>0.774*N284</f>
        <v>0</v>
      </c>
      <c r="Q284" s="13">
        <f>0.00524*N284</f>
        <v>0</v>
      </c>
      <c r="R284" s="14" t="s">
        <v>35</v>
      </c>
      <c r="S284" s="15" t="s">
        <v>684</v>
      </c>
      <c r="T284" s="15" t="s">
        <v>109</v>
      </c>
      <c r="U284" s="16"/>
      <c r="V284" s="4" t="str">
        <f>HYPERLINK("https://redcat-toys.ru/api/getInfo/image/dfc65118-29b8-11f1-a291-00155d82e908")</f>
        <v>https://redcat-toys.ru/api/getInfo/image/dfc65118-29b8-11f1-a291-00155d82e908</v>
      </c>
      <c r="W284" s="4" t="s">
        <v>685</v>
      </c>
      <c r="X284" s="4" t="s">
        <v>111</v>
      </c>
    </row>
    <row r="285" spans="1:24" ht="96.2" customHeight="1" outlineLevel="4" x14ac:dyDescent="0.2">
      <c r="A285" s="3">
        <v>184</v>
      </c>
      <c r="B285" s="4" t="s">
        <v>686</v>
      </c>
      <c r="C285" s="31" t="s">
        <v>687</v>
      </c>
      <c r="D285" s="31"/>
      <c r="E285" s="31"/>
      <c r="F285" s="31"/>
      <c r="G285" s="5" t="s">
        <v>688</v>
      </c>
      <c r="H285" s="6" t="s">
        <v>106</v>
      </c>
      <c r="I285" s="7">
        <v>24</v>
      </c>
      <c r="J285" s="7">
        <v>144</v>
      </c>
      <c r="K285" s="8"/>
      <c r="L285" s="3">
        <v>1</v>
      </c>
      <c r="M285" s="20">
        <f>1422.83*(1-P2/100)</f>
        <v>1422.83</v>
      </c>
      <c r="N285" s="10"/>
      <c r="O285" s="11">
        <f>M285*N285</f>
        <v>0</v>
      </c>
      <c r="P285" s="19">
        <f>1.06*N285</f>
        <v>0</v>
      </c>
      <c r="Q285" s="13">
        <f>0.00894*N285</f>
        <v>0</v>
      </c>
      <c r="R285" s="14" t="s">
        <v>35</v>
      </c>
      <c r="S285" s="15" t="s">
        <v>689</v>
      </c>
      <c r="T285" s="15" t="s">
        <v>109</v>
      </c>
      <c r="U285" s="16"/>
      <c r="V285" s="4" t="str">
        <f>HYPERLINK("https://redcat-toys.ru/api/getInfo/image/b92bad58-4ab3-11f1-a297-00155d82e908")</f>
        <v>https://redcat-toys.ru/api/getInfo/image/b92bad58-4ab3-11f1-a297-00155d82e908</v>
      </c>
      <c r="W285" s="4" t="s">
        <v>690</v>
      </c>
      <c r="X285" s="4" t="s">
        <v>111</v>
      </c>
    </row>
    <row r="286" spans="1:24" ht="96.2" customHeight="1" outlineLevel="4" x14ac:dyDescent="0.2">
      <c r="A286" s="3">
        <v>185</v>
      </c>
      <c r="B286" s="4" t="s">
        <v>691</v>
      </c>
      <c r="C286" s="31" t="s">
        <v>692</v>
      </c>
      <c r="D286" s="31"/>
      <c r="E286" s="31"/>
      <c r="F286" s="31"/>
      <c r="G286" s="5" t="s">
        <v>693</v>
      </c>
      <c r="H286" s="6" t="s">
        <v>106</v>
      </c>
      <c r="I286" s="7">
        <v>8</v>
      </c>
      <c r="J286" s="7">
        <v>62</v>
      </c>
      <c r="K286" s="8"/>
      <c r="L286" s="3">
        <v>1</v>
      </c>
      <c r="M286" s="20">
        <f>2204.12*(1-P2/100)</f>
        <v>2204.12</v>
      </c>
      <c r="N286" s="10"/>
      <c r="O286" s="11">
        <f>M286*N286</f>
        <v>0</v>
      </c>
      <c r="P286" s="12">
        <f>1.829*N286</f>
        <v>0</v>
      </c>
      <c r="Q286" s="13">
        <f>0.01754*N286</f>
        <v>0</v>
      </c>
      <c r="R286" s="14" t="s">
        <v>35</v>
      </c>
      <c r="S286" s="15" t="s">
        <v>694</v>
      </c>
      <c r="T286" s="15" t="s">
        <v>109</v>
      </c>
      <c r="U286" s="16"/>
      <c r="V286" s="4" t="str">
        <f>HYPERLINK("https://redcat-toys.ru/api/getInfo/image/5c4a1135-29b8-11f1-a291-00155d82e908")</f>
        <v>https://redcat-toys.ru/api/getInfo/image/5c4a1135-29b8-11f1-a291-00155d82e908</v>
      </c>
      <c r="W286" s="4" t="s">
        <v>695</v>
      </c>
      <c r="X286" s="4" t="s">
        <v>111</v>
      </c>
    </row>
    <row r="287" spans="1:24" ht="12" customHeight="1" outlineLevel="3" x14ac:dyDescent="0.2">
      <c r="A287" s="26" t="s">
        <v>696</v>
      </c>
      <c r="B287" s="26"/>
      <c r="C287" s="26"/>
      <c r="D287" s="26"/>
      <c r="E287" s="26"/>
      <c r="F287" s="26"/>
    </row>
    <row r="288" spans="1:24" ht="12" customHeight="1" outlineLevel="4" x14ac:dyDescent="0.2">
      <c r="A288" s="27" t="s">
        <v>697</v>
      </c>
      <c r="B288" s="27"/>
      <c r="C288" s="27"/>
      <c r="D288" s="27"/>
      <c r="E288" s="27"/>
      <c r="F288" s="27"/>
    </row>
    <row r="289" spans="1:24" ht="12" customHeight="1" outlineLevel="5" x14ac:dyDescent="0.2">
      <c r="A289" s="28" t="s">
        <v>698</v>
      </c>
      <c r="B289" s="28"/>
      <c r="C289" s="28"/>
      <c r="D289" s="28"/>
      <c r="E289" s="28"/>
      <c r="F289" s="28"/>
    </row>
    <row r="290" spans="1:24" ht="96.2" customHeight="1" outlineLevel="6" x14ac:dyDescent="0.2">
      <c r="A290" s="3">
        <v>186</v>
      </c>
      <c r="B290" s="4" t="s">
        <v>699</v>
      </c>
      <c r="C290" s="31" t="s">
        <v>700</v>
      </c>
      <c r="D290" s="31"/>
      <c r="E290" s="31"/>
      <c r="F290" s="31"/>
      <c r="G290" s="5" t="s">
        <v>701</v>
      </c>
      <c r="H290" s="6" t="s">
        <v>106</v>
      </c>
      <c r="I290" s="7">
        <v>64</v>
      </c>
      <c r="J290" s="7">
        <v>254</v>
      </c>
      <c r="K290" s="8"/>
      <c r="L290" s="3">
        <v>2</v>
      </c>
      <c r="M290" s="9">
        <f>388.22*(1-P2/100)</f>
        <v>388.22</v>
      </c>
      <c r="N290" s="10"/>
      <c r="O290" s="11">
        <f>M290*N290</f>
        <v>0</v>
      </c>
      <c r="P290" s="12">
        <f>0.184*N290</f>
        <v>0</v>
      </c>
      <c r="Q290" s="13">
        <f>0.00201*N290</f>
        <v>0</v>
      </c>
      <c r="R290" s="14" t="s">
        <v>35</v>
      </c>
      <c r="S290" s="15" t="s">
        <v>702</v>
      </c>
      <c r="T290" s="15" t="s">
        <v>109</v>
      </c>
      <c r="U290" s="16"/>
      <c r="V290" s="4" t="str">
        <f>HYPERLINK("https://redcat-toys.ru/api/getInfo/image/a76b0776-479a-11f1-a294-00155d82e908")</f>
        <v>https://redcat-toys.ru/api/getInfo/image/a76b0776-479a-11f1-a294-00155d82e908</v>
      </c>
      <c r="W290" s="4" t="s">
        <v>703</v>
      </c>
      <c r="X290" s="4" t="s">
        <v>111</v>
      </c>
    </row>
    <row r="291" spans="1:24" ht="96.2" customHeight="1" outlineLevel="6" x14ac:dyDescent="0.2">
      <c r="A291" s="3">
        <v>187</v>
      </c>
      <c r="B291" s="4" t="s">
        <v>699</v>
      </c>
      <c r="C291" s="31" t="s">
        <v>700</v>
      </c>
      <c r="D291" s="31"/>
      <c r="E291" s="31"/>
      <c r="F291" s="31"/>
      <c r="G291" s="5" t="s">
        <v>701</v>
      </c>
      <c r="H291" s="6" t="s">
        <v>106</v>
      </c>
      <c r="I291" s="7">
        <v>128</v>
      </c>
      <c r="J291" s="7">
        <v>254</v>
      </c>
      <c r="K291" s="8"/>
      <c r="L291" s="3">
        <v>2</v>
      </c>
      <c r="M291" s="9">
        <f>388.22*(1-P2/100)</f>
        <v>388.22</v>
      </c>
      <c r="N291" s="10"/>
      <c r="O291" s="11">
        <f>M291*N291</f>
        <v>0</v>
      </c>
      <c r="P291" s="12">
        <f>0.184*N291</f>
        <v>0</v>
      </c>
      <c r="Q291" s="13">
        <f>0.00201*N291</f>
        <v>0</v>
      </c>
      <c r="R291" s="14" t="s">
        <v>35</v>
      </c>
      <c r="S291" s="15" t="s">
        <v>702</v>
      </c>
      <c r="T291" s="15" t="s">
        <v>109</v>
      </c>
      <c r="U291" s="16"/>
      <c r="V291" s="4" t="str">
        <f>HYPERLINK("https://redcat-toys.ru/api/getInfo/image/a76b0776-479a-11f1-a294-00155d82e908")</f>
        <v>https://redcat-toys.ru/api/getInfo/image/a76b0776-479a-11f1-a294-00155d82e908</v>
      </c>
      <c r="W291" s="4" t="s">
        <v>703</v>
      </c>
      <c r="X291" s="4" t="s">
        <v>111</v>
      </c>
    </row>
    <row r="292" spans="1:24" ht="12" customHeight="1" outlineLevel="5" x14ac:dyDescent="0.2">
      <c r="A292" s="28" t="s">
        <v>518</v>
      </c>
      <c r="B292" s="28"/>
      <c r="C292" s="28"/>
      <c r="D292" s="28"/>
      <c r="E292" s="28"/>
      <c r="F292" s="28"/>
    </row>
    <row r="293" spans="1:24" ht="96.2" customHeight="1" outlineLevel="6" x14ac:dyDescent="0.2">
      <c r="A293" s="3">
        <v>188</v>
      </c>
      <c r="B293" s="4" t="s">
        <v>704</v>
      </c>
      <c r="C293" s="31" t="s">
        <v>705</v>
      </c>
      <c r="D293" s="31"/>
      <c r="E293" s="31"/>
      <c r="F293" s="31"/>
      <c r="G293" s="5" t="s">
        <v>706</v>
      </c>
      <c r="H293" s="6" t="s">
        <v>106</v>
      </c>
      <c r="I293" s="7">
        <v>48</v>
      </c>
      <c r="J293" s="7">
        <v>202</v>
      </c>
      <c r="K293" s="8"/>
      <c r="L293" s="3">
        <v>1</v>
      </c>
      <c r="M293" s="20">
        <f>1156.8*(1-P2/100)</f>
        <v>1156.8</v>
      </c>
      <c r="N293" s="10"/>
      <c r="O293" s="11">
        <f>M293*N293</f>
        <v>0</v>
      </c>
      <c r="P293" s="12">
        <f>0.579*N293</f>
        <v>0</v>
      </c>
      <c r="Q293" s="13">
        <f>0.00715*N293</f>
        <v>0</v>
      </c>
      <c r="R293" s="14" t="s">
        <v>35</v>
      </c>
      <c r="S293" s="15" t="s">
        <v>707</v>
      </c>
      <c r="T293" s="15" t="s">
        <v>109</v>
      </c>
      <c r="U293" s="16"/>
      <c r="V293" s="4" t="str">
        <f>HYPERLINK("https://redcat-toys.ru/api/getInfo/image/c3e00b39-3179-11f1-a292-00155d82e908")</f>
        <v>https://redcat-toys.ru/api/getInfo/image/c3e00b39-3179-11f1-a292-00155d82e908</v>
      </c>
      <c r="W293" s="4" t="s">
        <v>708</v>
      </c>
      <c r="X293" s="4" t="s">
        <v>111</v>
      </c>
    </row>
    <row r="294" spans="1:24" ht="12" customHeight="1" outlineLevel="5" x14ac:dyDescent="0.2">
      <c r="A294" s="28" t="s">
        <v>709</v>
      </c>
      <c r="B294" s="28"/>
      <c r="C294" s="28"/>
      <c r="D294" s="28"/>
      <c r="E294" s="28"/>
      <c r="F294" s="28"/>
    </row>
    <row r="295" spans="1:24" ht="96.2" customHeight="1" outlineLevel="6" x14ac:dyDescent="0.2">
      <c r="A295" s="3">
        <v>189</v>
      </c>
      <c r="B295" s="4" t="s">
        <v>710</v>
      </c>
      <c r="C295" s="31" t="s">
        <v>711</v>
      </c>
      <c r="D295" s="31"/>
      <c r="E295" s="31"/>
      <c r="F295" s="31"/>
      <c r="G295" s="5" t="s">
        <v>712</v>
      </c>
      <c r="H295" s="6" t="s">
        <v>106</v>
      </c>
      <c r="I295" s="7">
        <v>30</v>
      </c>
      <c r="J295" s="7">
        <v>186</v>
      </c>
      <c r="K295" s="8"/>
      <c r="L295" s="3">
        <v>1</v>
      </c>
      <c r="M295" s="9">
        <f>529.3*(1-P2/100)</f>
        <v>529.29999999999995</v>
      </c>
      <c r="N295" s="10"/>
      <c r="O295" s="11">
        <f>M295*N295</f>
        <v>0</v>
      </c>
      <c r="P295" s="12">
        <f>0.237*N295</f>
        <v>0</v>
      </c>
      <c r="Q295" s="13">
        <f>0.00333*N295</f>
        <v>0</v>
      </c>
      <c r="R295" s="14" t="s">
        <v>35</v>
      </c>
      <c r="S295" s="15" t="s">
        <v>713</v>
      </c>
      <c r="T295" s="15" t="s">
        <v>109</v>
      </c>
      <c r="U295" s="16"/>
      <c r="V295" s="4" t="str">
        <f>HYPERLINK("https://redcat-toys.ru/api/getInfo/image/d1f45e9e-4797-11f1-a294-00155d82e908")</f>
        <v>https://redcat-toys.ru/api/getInfo/image/d1f45e9e-4797-11f1-a294-00155d82e908</v>
      </c>
      <c r="W295" s="4" t="s">
        <v>714</v>
      </c>
      <c r="X295" s="4" t="s">
        <v>111</v>
      </c>
    </row>
    <row r="296" spans="1:24" ht="96.2" customHeight="1" outlineLevel="6" x14ac:dyDescent="0.2">
      <c r="A296" s="3">
        <v>190</v>
      </c>
      <c r="B296" s="4" t="s">
        <v>710</v>
      </c>
      <c r="C296" s="31" t="s">
        <v>711</v>
      </c>
      <c r="D296" s="31"/>
      <c r="E296" s="31"/>
      <c r="F296" s="31"/>
      <c r="G296" s="5" t="s">
        <v>712</v>
      </c>
      <c r="H296" s="6" t="s">
        <v>106</v>
      </c>
      <c r="I296" s="7">
        <v>60</v>
      </c>
      <c r="J296" s="7">
        <v>186</v>
      </c>
      <c r="K296" s="8"/>
      <c r="L296" s="3">
        <v>1</v>
      </c>
      <c r="M296" s="9">
        <f>529.3*(1-P2/100)</f>
        <v>529.29999999999995</v>
      </c>
      <c r="N296" s="10"/>
      <c r="O296" s="11">
        <f>M296*N296</f>
        <v>0</v>
      </c>
      <c r="P296" s="12">
        <f>0.237*N296</f>
        <v>0</v>
      </c>
      <c r="Q296" s="13">
        <f>0.00333*N296</f>
        <v>0</v>
      </c>
      <c r="R296" s="14" t="s">
        <v>35</v>
      </c>
      <c r="S296" s="15" t="s">
        <v>713</v>
      </c>
      <c r="T296" s="15" t="s">
        <v>109</v>
      </c>
      <c r="U296" s="16"/>
      <c r="V296" s="4" t="str">
        <f>HYPERLINK("https://redcat-toys.ru/api/getInfo/image/d1f45e9e-4797-11f1-a294-00155d82e908")</f>
        <v>https://redcat-toys.ru/api/getInfo/image/d1f45e9e-4797-11f1-a294-00155d82e908</v>
      </c>
      <c r="W296" s="4" t="s">
        <v>714</v>
      </c>
      <c r="X296" s="4" t="s">
        <v>111</v>
      </c>
    </row>
    <row r="297" spans="1:24" ht="12" customHeight="1" outlineLevel="3" x14ac:dyDescent="0.2">
      <c r="A297" s="26" t="s">
        <v>715</v>
      </c>
      <c r="B297" s="26"/>
      <c r="C297" s="26"/>
      <c r="D297" s="26"/>
      <c r="E297" s="26"/>
      <c r="F297" s="26"/>
    </row>
    <row r="298" spans="1:24" ht="12" customHeight="1" outlineLevel="4" x14ac:dyDescent="0.2">
      <c r="A298" s="27" t="s">
        <v>716</v>
      </c>
      <c r="B298" s="27"/>
      <c r="C298" s="27"/>
      <c r="D298" s="27"/>
      <c r="E298" s="27"/>
      <c r="F298" s="27"/>
    </row>
    <row r="299" spans="1:24" ht="96.2" customHeight="1" outlineLevel="5" x14ac:dyDescent="0.2">
      <c r="A299" s="3">
        <v>191</v>
      </c>
      <c r="B299" s="4" t="s">
        <v>717</v>
      </c>
      <c r="C299" s="31" t="s">
        <v>718</v>
      </c>
      <c r="D299" s="31"/>
      <c r="E299" s="31"/>
      <c r="F299" s="31"/>
      <c r="G299" s="5" t="s">
        <v>719</v>
      </c>
      <c r="H299" s="6" t="s">
        <v>106</v>
      </c>
      <c r="I299" s="7">
        <v>72</v>
      </c>
      <c r="J299" s="7">
        <v>216</v>
      </c>
      <c r="K299" s="8"/>
      <c r="L299" s="3">
        <v>1</v>
      </c>
      <c r="M299" s="9">
        <f>662.64*(1-P2/100)</f>
        <v>662.64</v>
      </c>
      <c r="N299" s="10"/>
      <c r="O299" s="11">
        <f>M299*N299</f>
        <v>0</v>
      </c>
      <c r="P299" s="12">
        <f>0.293*N299</f>
        <v>0</v>
      </c>
      <c r="Q299" s="13">
        <f>0.00281*N299</f>
        <v>0</v>
      </c>
      <c r="R299" s="14" t="s">
        <v>35</v>
      </c>
      <c r="S299" s="15" t="s">
        <v>720</v>
      </c>
      <c r="T299" s="15" t="s">
        <v>109</v>
      </c>
      <c r="U299" s="16"/>
      <c r="V299" s="4" t="str">
        <f>HYPERLINK("https://redcat-toys.ru/api/getInfo/image/3d2ec6a4-3179-11f1-a292-00155d82e908")</f>
        <v>https://redcat-toys.ru/api/getInfo/image/3d2ec6a4-3179-11f1-a292-00155d82e908</v>
      </c>
      <c r="W299" s="4" t="s">
        <v>721</v>
      </c>
      <c r="X299" s="4" t="s">
        <v>111</v>
      </c>
    </row>
    <row r="300" spans="1:24" ht="12" customHeight="1" outlineLevel="3" x14ac:dyDescent="0.2">
      <c r="A300" s="26" t="s">
        <v>722</v>
      </c>
      <c r="B300" s="26"/>
      <c r="C300" s="26"/>
      <c r="D300" s="26"/>
      <c r="E300" s="26"/>
      <c r="F300" s="26"/>
    </row>
    <row r="301" spans="1:24" ht="96.2" customHeight="1" outlineLevel="4" x14ac:dyDescent="0.2">
      <c r="A301" s="3">
        <v>192</v>
      </c>
      <c r="B301" s="4" t="s">
        <v>723</v>
      </c>
      <c r="C301" s="31" t="s">
        <v>724</v>
      </c>
      <c r="D301" s="31"/>
      <c r="E301" s="31"/>
      <c r="F301" s="31"/>
      <c r="G301" s="5" t="s">
        <v>725</v>
      </c>
      <c r="H301" s="6" t="s">
        <v>106</v>
      </c>
      <c r="I301" s="7">
        <v>18</v>
      </c>
      <c r="J301" s="7">
        <v>111</v>
      </c>
      <c r="K301" s="8"/>
      <c r="L301" s="3">
        <v>1</v>
      </c>
      <c r="M301" s="20">
        <f>1599*(1-P2/100)</f>
        <v>1599</v>
      </c>
      <c r="N301" s="10"/>
      <c r="O301" s="11">
        <f>M301*N301</f>
        <v>0</v>
      </c>
      <c r="P301" s="12">
        <f>0.939*N301</f>
        <v>0</v>
      </c>
      <c r="Q301" s="13">
        <f>0.01252*N301</f>
        <v>0</v>
      </c>
      <c r="R301" s="14" t="s">
        <v>35</v>
      </c>
      <c r="S301" s="15" t="s">
        <v>726</v>
      </c>
      <c r="T301" s="15" t="s">
        <v>109</v>
      </c>
      <c r="U301" s="16"/>
      <c r="V301" s="4" t="str">
        <f>HYPERLINK("https://redcat-toys.ru/api/getInfo/image/eb6f5046-4aae-11f1-a297-00155d82e908")</f>
        <v>https://redcat-toys.ru/api/getInfo/image/eb6f5046-4aae-11f1-a297-00155d82e908</v>
      </c>
      <c r="W301" s="4" t="s">
        <v>727</v>
      </c>
      <c r="X301" s="4" t="s">
        <v>111</v>
      </c>
    </row>
    <row r="302" spans="1:24" ht="12" customHeight="1" outlineLevel="2" x14ac:dyDescent="0.2">
      <c r="A302" s="25" t="s">
        <v>728</v>
      </c>
      <c r="B302" s="25"/>
      <c r="C302" s="25"/>
      <c r="D302" s="25"/>
      <c r="E302" s="25"/>
      <c r="F302" s="25"/>
    </row>
    <row r="303" spans="1:24" ht="12" customHeight="1" outlineLevel="3" x14ac:dyDescent="0.2">
      <c r="A303" s="26" t="s">
        <v>729</v>
      </c>
      <c r="B303" s="26"/>
      <c r="C303" s="26"/>
      <c r="D303" s="26"/>
      <c r="E303" s="26"/>
      <c r="F303" s="26"/>
    </row>
    <row r="304" spans="1:24" ht="12" customHeight="1" outlineLevel="4" x14ac:dyDescent="0.2">
      <c r="A304" s="27" t="s">
        <v>730</v>
      </c>
      <c r="B304" s="27"/>
      <c r="C304" s="27"/>
      <c r="D304" s="27"/>
      <c r="E304" s="27"/>
      <c r="F304" s="27"/>
    </row>
    <row r="305" spans="1:24" ht="96.2" customHeight="1" outlineLevel="5" x14ac:dyDescent="0.2">
      <c r="A305" s="3">
        <v>193</v>
      </c>
      <c r="B305" s="4" t="s">
        <v>731</v>
      </c>
      <c r="C305" s="31" t="s">
        <v>732</v>
      </c>
      <c r="D305" s="31"/>
      <c r="E305" s="31"/>
      <c r="F305" s="31"/>
      <c r="G305" s="5" t="s">
        <v>733</v>
      </c>
      <c r="H305" s="6" t="s">
        <v>106</v>
      </c>
      <c r="I305" s="7">
        <v>24</v>
      </c>
      <c r="J305" s="7">
        <v>76</v>
      </c>
      <c r="K305" s="8"/>
      <c r="L305" s="3">
        <v>1</v>
      </c>
      <c r="M305" s="9">
        <f>909.01*(1-P2/100)</f>
        <v>909.01</v>
      </c>
      <c r="N305" s="10"/>
      <c r="O305" s="11">
        <f t="shared" ref="O305:O311" si="13">M305*N305</f>
        <v>0</v>
      </c>
      <c r="P305" s="12">
        <f>0.646*N305</f>
        <v>0</v>
      </c>
      <c r="Q305" s="13">
        <f>0.00442*N305</f>
        <v>0</v>
      </c>
      <c r="R305" s="14" t="s">
        <v>35</v>
      </c>
      <c r="S305" s="15" t="s">
        <v>734</v>
      </c>
      <c r="T305" s="15" t="s">
        <v>109</v>
      </c>
      <c r="U305" s="16"/>
      <c r="V305" s="4" t="str">
        <f>HYPERLINK("https://redcat-toys.ru/api/getInfo/image/a84051f0-29b6-11f1-a291-00155d82e908")</f>
        <v>https://redcat-toys.ru/api/getInfo/image/a84051f0-29b6-11f1-a291-00155d82e908</v>
      </c>
      <c r="W305" s="4" t="s">
        <v>735</v>
      </c>
      <c r="X305" s="4" t="s">
        <v>111</v>
      </c>
    </row>
    <row r="306" spans="1:24" ht="96.2" customHeight="1" outlineLevel="5" x14ac:dyDescent="0.2">
      <c r="A306" s="3">
        <v>194</v>
      </c>
      <c r="B306" s="4" t="s">
        <v>736</v>
      </c>
      <c r="C306" s="31" t="s">
        <v>737</v>
      </c>
      <c r="D306" s="31"/>
      <c r="E306" s="31"/>
      <c r="F306" s="31"/>
      <c r="G306" s="5" t="s">
        <v>738</v>
      </c>
      <c r="H306" s="6" t="s">
        <v>106</v>
      </c>
      <c r="I306" s="7">
        <v>24</v>
      </c>
      <c r="J306" s="7">
        <v>66</v>
      </c>
      <c r="K306" s="8"/>
      <c r="L306" s="3">
        <v>1</v>
      </c>
      <c r="M306" s="9">
        <f>909.01*(1-P2/100)</f>
        <v>909.01</v>
      </c>
      <c r="N306" s="10"/>
      <c r="O306" s="11">
        <f t="shared" si="13"/>
        <v>0</v>
      </c>
      <c r="P306" s="12">
        <f>0.646*N306</f>
        <v>0</v>
      </c>
      <c r="Q306" s="13">
        <f>0.00442*N306</f>
        <v>0</v>
      </c>
      <c r="R306" s="14" t="s">
        <v>35</v>
      </c>
      <c r="S306" s="15" t="s">
        <v>739</v>
      </c>
      <c r="T306" s="15" t="s">
        <v>109</v>
      </c>
      <c r="U306" s="16"/>
      <c r="V306" s="4" t="str">
        <f>HYPERLINK("https://redcat-toys.ru/api/getInfo/image/bbf0b8d6-29b7-11f1-a291-00155d82e908")</f>
        <v>https://redcat-toys.ru/api/getInfo/image/bbf0b8d6-29b7-11f1-a291-00155d82e908</v>
      </c>
      <c r="W306" s="4" t="s">
        <v>735</v>
      </c>
      <c r="X306" s="4" t="s">
        <v>111</v>
      </c>
    </row>
    <row r="307" spans="1:24" ht="96.2" customHeight="1" outlineLevel="5" x14ac:dyDescent="0.2">
      <c r="A307" s="3">
        <v>195</v>
      </c>
      <c r="B307" s="4" t="s">
        <v>740</v>
      </c>
      <c r="C307" s="31" t="s">
        <v>741</v>
      </c>
      <c r="D307" s="31"/>
      <c r="E307" s="31"/>
      <c r="F307" s="31"/>
      <c r="G307" s="5" t="s">
        <v>742</v>
      </c>
      <c r="H307" s="6" t="s">
        <v>106</v>
      </c>
      <c r="I307" s="7">
        <v>24</v>
      </c>
      <c r="J307" s="7">
        <v>37</v>
      </c>
      <c r="K307" s="8"/>
      <c r="L307" s="3">
        <v>1</v>
      </c>
      <c r="M307" s="9">
        <f>932.2*(1-P2/100)</f>
        <v>932.2</v>
      </c>
      <c r="N307" s="10"/>
      <c r="O307" s="11">
        <f t="shared" si="13"/>
        <v>0</v>
      </c>
      <c r="P307" s="12">
        <f>0.532*N307</f>
        <v>0</v>
      </c>
      <c r="Q307" s="13">
        <f>0.00292*N307</f>
        <v>0</v>
      </c>
      <c r="R307" s="14" t="s">
        <v>35</v>
      </c>
      <c r="S307" s="15" t="s">
        <v>743</v>
      </c>
      <c r="T307" s="15" t="s">
        <v>109</v>
      </c>
      <c r="U307" s="16"/>
      <c r="V307" s="4" t="str">
        <f>HYPERLINK("https://redcat-toys.ru/api/getInfo/image/49ee448b-29bb-11f1-a291-00155d82e908")</f>
        <v>https://redcat-toys.ru/api/getInfo/image/49ee448b-29bb-11f1-a291-00155d82e908</v>
      </c>
      <c r="W307" s="4" t="s">
        <v>744</v>
      </c>
      <c r="X307" s="4" t="s">
        <v>111</v>
      </c>
    </row>
    <row r="308" spans="1:24" ht="96.2" customHeight="1" outlineLevel="5" x14ac:dyDescent="0.2">
      <c r="A308" s="3">
        <v>196</v>
      </c>
      <c r="B308" s="4" t="s">
        <v>745</v>
      </c>
      <c r="C308" s="31" t="s">
        <v>746</v>
      </c>
      <c r="D308" s="31"/>
      <c r="E308" s="31"/>
      <c r="F308" s="31"/>
      <c r="G308" s="5" t="s">
        <v>747</v>
      </c>
      <c r="H308" s="6" t="s">
        <v>106</v>
      </c>
      <c r="I308" s="7">
        <v>18</v>
      </c>
      <c r="J308" s="7">
        <v>74</v>
      </c>
      <c r="K308" s="8"/>
      <c r="L308" s="3">
        <v>1</v>
      </c>
      <c r="M308" s="20">
        <f>1940.4*(1-P2/100)</f>
        <v>1940.4</v>
      </c>
      <c r="N308" s="10"/>
      <c r="O308" s="11">
        <f t="shared" si="13"/>
        <v>0</v>
      </c>
      <c r="P308" s="12">
        <f>1.401*N308</f>
        <v>0</v>
      </c>
      <c r="Q308" s="13">
        <f>0.01666*N308</f>
        <v>0</v>
      </c>
      <c r="R308" s="14" t="s">
        <v>35</v>
      </c>
      <c r="S308" s="15" t="s">
        <v>748</v>
      </c>
      <c r="T308" s="15" t="s">
        <v>109</v>
      </c>
      <c r="U308" s="16"/>
      <c r="V308" s="4" t="str">
        <f>HYPERLINK("https://redcat-toys.ru/api/getInfo/image/b8e8c2bc-3fb8-11f1-a294-00155d82e908")</f>
        <v>https://redcat-toys.ru/api/getInfo/image/b8e8c2bc-3fb8-11f1-a294-00155d82e908</v>
      </c>
      <c r="W308" s="4" t="s">
        <v>749</v>
      </c>
      <c r="X308" s="4" t="s">
        <v>111</v>
      </c>
    </row>
    <row r="309" spans="1:24" ht="96.2" customHeight="1" outlineLevel="5" x14ac:dyDescent="0.2">
      <c r="A309" s="3">
        <v>197</v>
      </c>
      <c r="B309" s="4" t="s">
        <v>750</v>
      </c>
      <c r="C309" s="31" t="s">
        <v>751</v>
      </c>
      <c r="D309" s="31"/>
      <c r="E309" s="31"/>
      <c r="F309" s="31"/>
      <c r="G309" s="5" t="s">
        <v>752</v>
      </c>
      <c r="H309" s="6" t="s">
        <v>106</v>
      </c>
      <c r="I309" s="7">
        <v>12</v>
      </c>
      <c r="J309" s="7">
        <v>85</v>
      </c>
      <c r="K309" s="8"/>
      <c r="L309" s="3">
        <v>1</v>
      </c>
      <c r="M309" s="20">
        <f>2141.2*(1-P2/100)</f>
        <v>2141.1999999999998</v>
      </c>
      <c r="N309" s="10"/>
      <c r="O309" s="11">
        <f t="shared" si="13"/>
        <v>0</v>
      </c>
      <c r="P309" s="19">
        <f>1.67*N309</f>
        <v>0</v>
      </c>
      <c r="Q309" s="13">
        <f>0.02089*N309</f>
        <v>0</v>
      </c>
      <c r="R309" s="14" t="s">
        <v>35</v>
      </c>
      <c r="S309" s="15" t="s">
        <v>753</v>
      </c>
      <c r="T309" s="15" t="s">
        <v>109</v>
      </c>
      <c r="U309" s="16"/>
      <c r="V309" s="4" t="str">
        <f>HYPERLINK("https://redcat-toys.ru/api/getInfo/image/46505e35-3fb8-11f1-a294-00155d82e908")</f>
        <v>https://redcat-toys.ru/api/getInfo/image/46505e35-3fb8-11f1-a294-00155d82e908</v>
      </c>
      <c r="W309" s="4" t="s">
        <v>754</v>
      </c>
      <c r="X309" s="4" t="s">
        <v>111</v>
      </c>
    </row>
    <row r="310" spans="1:24" ht="96.2" customHeight="1" outlineLevel="5" x14ac:dyDescent="0.2">
      <c r="A310" s="3">
        <v>198</v>
      </c>
      <c r="B310" s="4" t="s">
        <v>755</v>
      </c>
      <c r="C310" s="31" t="s">
        <v>756</v>
      </c>
      <c r="D310" s="31"/>
      <c r="E310" s="31"/>
      <c r="F310" s="31"/>
      <c r="G310" s="5" t="s">
        <v>757</v>
      </c>
      <c r="H310" s="6" t="s">
        <v>106</v>
      </c>
      <c r="I310" s="7">
        <v>8</v>
      </c>
      <c r="J310" s="7">
        <v>26</v>
      </c>
      <c r="K310" s="8"/>
      <c r="L310" s="3">
        <v>1</v>
      </c>
      <c r="M310" s="20">
        <f>2342.23*(1-P2/100)</f>
        <v>2342.23</v>
      </c>
      <c r="N310" s="10"/>
      <c r="O310" s="11">
        <f t="shared" si="13"/>
        <v>0</v>
      </c>
      <c r="P310" s="12">
        <f>1.842*N310</f>
        <v>0</v>
      </c>
      <c r="Q310" s="13">
        <f>0.02094*N310</f>
        <v>0</v>
      </c>
      <c r="R310" s="14" t="s">
        <v>35</v>
      </c>
      <c r="S310" s="15" t="s">
        <v>758</v>
      </c>
      <c r="T310" s="15" t="s">
        <v>109</v>
      </c>
      <c r="U310" s="16"/>
      <c r="V310" s="4" t="str">
        <f>HYPERLINK("https://redcat-toys.ru/api/getInfo/image/e6c9e4ec-29ba-11f1-a291-00155d82e908")</f>
        <v>https://redcat-toys.ru/api/getInfo/image/e6c9e4ec-29ba-11f1-a291-00155d82e908</v>
      </c>
      <c r="W310" s="4" t="s">
        <v>759</v>
      </c>
      <c r="X310" s="4" t="s">
        <v>111</v>
      </c>
    </row>
    <row r="311" spans="1:24" ht="96.2" customHeight="1" outlineLevel="5" x14ac:dyDescent="0.2">
      <c r="A311" s="3">
        <v>199</v>
      </c>
      <c r="B311" s="4" t="s">
        <v>760</v>
      </c>
      <c r="C311" s="31" t="s">
        <v>761</v>
      </c>
      <c r="D311" s="31"/>
      <c r="E311" s="31"/>
      <c r="F311" s="31"/>
      <c r="G311" s="5" t="s">
        <v>762</v>
      </c>
      <c r="H311" s="6" t="s">
        <v>106</v>
      </c>
      <c r="I311" s="7">
        <v>24</v>
      </c>
      <c r="J311" s="7">
        <v>143</v>
      </c>
      <c r="K311" s="8"/>
      <c r="L311" s="3">
        <v>1</v>
      </c>
      <c r="M311" s="20">
        <f>1305.63*(1-P2/100)</f>
        <v>1305.6300000000001</v>
      </c>
      <c r="N311" s="10"/>
      <c r="O311" s="11">
        <f t="shared" si="13"/>
        <v>0</v>
      </c>
      <c r="P311" s="11">
        <v>0</v>
      </c>
      <c r="Q311" s="11">
        <v>0</v>
      </c>
      <c r="R311" s="14" t="s">
        <v>35</v>
      </c>
      <c r="S311" s="15" t="s">
        <v>763</v>
      </c>
      <c r="T311" s="15" t="s">
        <v>109</v>
      </c>
      <c r="U311" s="16"/>
      <c r="V311" s="4" t="str">
        <f>HYPERLINK("https://redcat-toys.ru/api/getInfo/image/7ec4b8a7-4309-11f1-a294-00155d82e908")</f>
        <v>https://redcat-toys.ru/api/getInfo/image/7ec4b8a7-4309-11f1-a294-00155d82e908</v>
      </c>
      <c r="W311" s="4" t="s">
        <v>764</v>
      </c>
      <c r="X311" s="4" t="s">
        <v>111</v>
      </c>
    </row>
    <row r="312" spans="1:24" ht="12" customHeight="1" outlineLevel="4" x14ac:dyDescent="0.2">
      <c r="A312" s="27" t="s">
        <v>765</v>
      </c>
      <c r="B312" s="27"/>
      <c r="C312" s="27"/>
      <c r="D312" s="27"/>
      <c r="E312" s="27"/>
      <c r="F312" s="27"/>
    </row>
    <row r="313" spans="1:24" ht="12" customHeight="1" outlineLevel="5" x14ac:dyDescent="0.2">
      <c r="A313" s="28" t="s">
        <v>698</v>
      </c>
      <c r="B313" s="28"/>
      <c r="C313" s="28"/>
      <c r="D313" s="28"/>
      <c r="E313" s="28"/>
      <c r="F313" s="28"/>
    </row>
    <row r="314" spans="1:24" ht="96.2" customHeight="1" outlineLevel="6" x14ac:dyDescent="0.2">
      <c r="A314" s="3">
        <v>200</v>
      </c>
      <c r="B314" s="4" t="s">
        <v>766</v>
      </c>
      <c r="C314" s="31" t="s">
        <v>767</v>
      </c>
      <c r="D314" s="31"/>
      <c r="E314" s="31"/>
      <c r="F314" s="31"/>
      <c r="G314" s="5" t="s">
        <v>768</v>
      </c>
      <c r="H314" s="6" t="s">
        <v>106</v>
      </c>
      <c r="I314" s="7">
        <v>24</v>
      </c>
      <c r="J314" s="7">
        <v>132</v>
      </c>
      <c r="K314" s="8"/>
      <c r="L314" s="3">
        <v>1</v>
      </c>
      <c r="M314" s="9">
        <f>781.84*(1-P2/100)</f>
        <v>781.84</v>
      </c>
      <c r="N314" s="10"/>
      <c r="O314" s="11">
        <f>M314*N314</f>
        <v>0</v>
      </c>
      <c r="P314" s="12">
        <f>0.418*N314</f>
        <v>0</v>
      </c>
      <c r="Q314" s="13">
        <f>0.00662*N314</f>
        <v>0</v>
      </c>
      <c r="R314" s="14" t="s">
        <v>35</v>
      </c>
      <c r="S314" s="15" t="s">
        <v>769</v>
      </c>
      <c r="T314" s="15" t="s">
        <v>109</v>
      </c>
      <c r="U314" s="16"/>
      <c r="V314" s="4" t="str">
        <f>HYPERLINK("https://redcat-toys.ru/api/getInfo/image/5b0c2e94-3fb9-11f1-a294-00155d82e908")</f>
        <v>https://redcat-toys.ru/api/getInfo/image/5b0c2e94-3fb9-11f1-a294-00155d82e908</v>
      </c>
      <c r="W314" s="4" t="s">
        <v>770</v>
      </c>
      <c r="X314" s="4" t="s">
        <v>111</v>
      </c>
    </row>
    <row r="315" spans="1:24" ht="96.2" customHeight="1" outlineLevel="6" x14ac:dyDescent="0.2">
      <c r="A315" s="3">
        <v>201</v>
      </c>
      <c r="B315" s="4" t="s">
        <v>766</v>
      </c>
      <c r="C315" s="31" t="s">
        <v>767</v>
      </c>
      <c r="D315" s="31"/>
      <c r="E315" s="31"/>
      <c r="F315" s="31"/>
      <c r="G315" s="5" t="s">
        <v>768</v>
      </c>
      <c r="H315" s="6" t="s">
        <v>106</v>
      </c>
      <c r="I315" s="7">
        <v>48</v>
      </c>
      <c r="J315" s="7">
        <v>132</v>
      </c>
      <c r="K315" s="8"/>
      <c r="L315" s="3">
        <v>1</v>
      </c>
      <c r="M315" s="9">
        <f>781.84*(1-P2/100)</f>
        <v>781.84</v>
      </c>
      <c r="N315" s="10"/>
      <c r="O315" s="11">
        <f>M315*N315</f>
        <v>0</v>
      </c>
      <c r="P315" s="12">
        <f>0.418*N315</f>
        <v>0</v>
      </c>
      <c r="Q315" s="13">
        <f>0.00662*N315</f>
        <v>0</v>
      </c>
      <c r="R315" s="14" t="s">
        <v>35</v>
      </c>
      <c r="S315" s="15" t="s">
        <v>769</v>
      </c>
      <c r="T315" s="15" t="s">
        <v>109</v>
      </c>
      <c r="U315" s="16"/>
      <c r="V315" s="4" t="str">
        <f>HYPERLINK("https://redcat-toys.ru/api/getInfo/image/5b0c2e94-3fb9-11f1-a294-00155d82e908")</f>
        <v>https://redcat-toys.ru/api/getInfo/image/5b0c2e94-3fb9-11f1-a294-00155d82e908</v>
      </c>
      <c r="W315" s="4" t="s">
        <v>770</v>
      </c>
      <c r="X315" s="4" t="s">
        <v>111</v>
      </c>
    </row>
    <row r="316" spans="1:24" ht="96.2" customHeight="1" outlineLevel="6" x14ac:dyDescent="0.2">
      <c r="A316" s="3">
        <v>202</v>
      </c>
      <c r="B316" s="4" t="s">
        <v>771</v>
      </c>
      <c r="C316" s="31" t="s">
        <v>772</v>
      </c>
      <c r="D316" s="31"/>
      <c r="E316" s="31"/>
      <c r="F316" s="31"/>
      <c r="G316" s="5" t="s">
        <v>773</v>
      </c>
      <c r="H316" s="6" t="s">
        <v>106</v>
      </c>
      <c r="I316" s="7">
        <v>24</v>
      </c>
      <c r="J316" s="7">
        <v>80</v>
      </c>
      <c r="K316" s="8"/>
      <c r="L316" s="3">
        <v>1</v>
      </c>
      <c r="M316" s="9">
        <f>757.73*(1-P2/100)</f>
        <v>757.73</v>
      </c>
      <c r="N316" s="10"/>
      <c r="O316" s="11">
        <f>M316*N316</f>
        <v>0</v>
      </c>
      <c r="P316" s="12">
        <f>0.397*N316</f>
        <v>0</v>
      </c>
      <c r="Q316" s="13">
        <f>0.00378*N316</f>
        <v>0</v>
      </c>
      <c r="R316" s="14" t="s">
        <v>35</v>
      </c>
      <c r="S316" s="15" t="s">
        <v>774</v>
      </c>
      <c r="T316" s="15" t="s">
        <v>109</v>
      </c>
      <c r="U316" s="16"/>
      <c r="V316" s="4" t="str">
        <f>HYPERLINK("https://redcat-toys.ru/api/getInfo/image/c83a8236-3fba-11f1-a294-00155d82e908")</f>
        <v>https://redcat-toys.ru/api/getInfo/image/c83a8236-3fba-11f1-a294-00155d82e908</v>
      </c>
      <c r="W316" s="4" t="s">
        <v>775</v>
      </c>
      <c r="X316" s="4" t="s">
        <v>111</v>
      </c>
    </row>
    <row r="317" spans="1:24" ht="96.2" customHeight="1" outlineLevel="6" x14ac:dyDescent="0.2">
      <c r="A317" s="3">
        <v>203</v>
      </c>
      <c r="B317" s="4" t="s">
        <v>771</v>
      </c>
      <c r="C317" s="31" t="s">
        <v>772</v>
      </c>
      <c r="D317" s="31"/>
      <c r="E317" s="31"/>
      <c r="F317" s="31"/>
      <c r="G317" s="5" t="s">
        <v>773</v>
      </c>
      <c r="H317" s="6" t="s">
        <v>106</v>
      </c>
      <c r="I317" s="7">
        <v>48</v>
      </c>
      <c r="J317" s="7">
        <v>80</v>
      </c>
      <c r="K317" s="8"/>
      <c r="L317" s="3">
        <v>1</v>
      </c>
      <c r="M317" s="9">
        <f>757.73*(1-P2/100)</f>
        <v>757.73</v>
      </c>
      <c r="N317" s="10"/>
      <c r="O317" s="11">
        <f>M317*N317</f>
        <v>0</v>
      </c>
      <c r="P317" s="12">
        <f>0.397*N317</f>
        <v>0</v>
      </c>
      <c r="Q317" s="13">
        <f>0.00378*N317</f>
        <v>0</v>
      </c>
      <c r="R317" s="14" t="s">
        <v>35</v>
      </c>
      <c r="S317" s="15" t="s">
        <v>774</v>
      </c>
      <c r="T317" s="15" t="s">
        <v>109</v>
      </c>
      <c r="U317" s="16"/>
      <c r="V317" s="4" t="str">
        <f>HYPERLINK("https://redcat-toys.ru/api/getInfo/image/c83a8236-3fba-11f1-a294-00155d82e908")</f>
        <v>https://redcat-toys.ru/api/getInfo/image/c83a8236-3fba-11f1-a294-00155d82e908</v>
      </c>
      <c r="W317" s="4" t="s">
        <v>775</v>
      </c>
      <c r="X317" s="4" t="s">
        <v>111</v>
      </c>
    </row>
    <row r="318" spans="1:24" ht="12" customHeight="1" outlineLevel="5" x14ac:dyDescent="0.2">
      <c r="A318" s="28" t="s">
        <v>476</v>
      </c>
      <c r="B318" s="28"/>
      <c r="C318" s="28"/>
      <c r="D318" s="28"/>
      <c r="E318" s="28"/>
      <c r="F318" s="28"/>
    </row>
    <row r="319" spans="1:24" ht="96.2" customHeight="1" outlineLevel="6" x14ac:dyDescent="0.2">
      <c r="A319" s="3">
        <v>204</v>
      </c>
      <c r="B319" s="4" t="s">
        <v>776</v>
      </c>
      <c r="C319" s="31" t="s">
        <v>777</v>
      </c>
      <c r="D319" s="31"/>
      <c r="E319" s="31"/>
      <c r="F319" s="31"/>
      <c r="G319" s="5" t="s">
        <v>778</v>
      </c>
      <c r="H319" s="6" t="s">
        <v>106</v>
      </c>
      <c r="I319" s="7">
        <v>60</v>
      </c>
      <c r="J319" s="7">
        <v>478</v>
      </c>
      <c r="K319" s="8"/>
      <c r="L319" s="3">
        <v>2</v>
      </c>
      <c r="M319" s="9">
        <f>310.08*(1-P2/100)</f>
        <v>310.08</v>
      </c>
      <c r="N319" s="10"/>
      <c r="O319" s="11">
        <f t="shared" ref="O319:O324" si="14">M319*N319</f>
        <v>0</v>
      </c>
      <c r="P319" s="12">
        <f>0.175*N319</f>
        <v>0</v>
      </c>
      <c r="Q319" s="13">
        <f>0.00256*N319</f>
        <v>0</v>
      </c>
      <c r="R319" s="14" t="s">
        <v>35</v>
      </c>
      <c r="S319" s="15" t="s">
        <v>779</v>
      </c>
      <c r="T319" s="15" t="s">
        <v>109</v>
      </c>
      <c r="U319" s="16"/>
      <c r="V319" s="4" t="str">
        <f>HYPERLINK("https://redcat-toys.ru/api/getInfo/image/bccc909b-4917-11f1-a294-00155d82e908")</f>
        <v>https://redcat-toys.ru/api/getInfo/image/bccc909b-4917-11f1-a294-00155d82e908</v>
      </c>
      <c r="W319" s="4" t="s">
        <v>780</v>
      </c>
      <c r="X319" s="4" t="s">
        <v>111</v>
      </c>
    </row>
    <row r="320" spans="1:24" ht="96.2" customHeight="1" outlineLevel="6" x14ac:dyDescent="0.2">
      <c r="A320" s="3">
        <v>205</v>
      </c>
      <c r="B320" s="4" t="s">
        <v>776</v>
      </c>
      <c r="C320" s="31" t="s">
        <v>777</v>
      </c>
      <c r="D320" s="31"/>
      <c r="E320" s="31"/>
      <c r="F320" s="31"/>
      <c r="G320" s="5" t="s">
        <v>778</v>
      </c>
      <c r="H320" s="6" t="s">
        <v>106</v>
      </c>
      <c r="I320" s="7">
        <v>120</v>
      </c>
      <c r="J320" s="7">
        <v>478</v>
      </c>
      <c r="K320" s="8"/>
      <c r="L320" s="3">
        <v>2</v>
      </c>
      <c r="M320" s="9">
        <f>310.08*(1-P2/100)</f>
        <v>310.08</v>
      </c>
      <c r="N320" s="10"/>
      <c r="O320" s="11">
        <f t="shared" si="14"/>
        <v>0</v>
      </c>
      <c r="P320" s="12">
        <f>0.175*N320</f>
        <v>0</v>
      </c>
      <c r="Q320" s="13">
        <f>0.00256*N320</f>
        <v>0</v>
      </c>
      <c r="R320" s="14" t="s">
        <v>35</v>
      </c>
      <c r="S320" s="15" t="s">
        <v>779</v>
      </c>
      <c r="T320" s="15" t="s">
        <v>109</v>
      </c>
      <c r="U320" s="16"/>
      <c r="V320" s="4" t="str">
        <f>HYPERLINK("https://redcat-toys.ru/api/getInfo/image/bccc909b-4917-11f1-a294-00155d82e908")</f>
        <v>https://redcat-toys.ru/api/getInfo/image/bccc909b-4917-11f1-a294-00155d82e908</v>
      </c>
      <c r="W320" s="4" t="s">
        <v>780</v>
      </c>
      <c r="X320" s="4" t="s">
        <v>111</v>
      </c>
    </row>
    <row r="321" spans="1:24" ht="96.2" customHeight="1" outlineLevel="6" x14ac:dyDescent="0.2">
      <c r="A321" s="3">
        <v>206</v>
      </c>
      <c r="B321" s="4" t="s">
        <v>781</v>
      </c>
      <c r="C321" s="31" t="s">
        <v>782</v>
      </c>
      <c r="D321" s="31"/>
      <c r="E321" s="31"/>
      <c r="F321" s="31"/>
      <c r="G321" s="5" t="s">
        <v>783</v>
      </c>
      <c r="H321" s="6" t="s">
        <v>106</v>
      </c>
      <c r="I321" s="7">
        <v>60</v>
      </c>
      <c r="J321" s="7">
        <v>478</v>
      </c>
      <c r="K321" s="8"/>
      <c r="L321" s="3">
        <v>2</v>
      </c>
      <c r="M321" s="9">
        <f>325.32*(1-P2/100)</f>
        <v>325.32</v>
      </c>
      <c r="N321" s="10"/>
      <c r="O321" s="11">
        <f t="shared" si="14"/>
        <v>0</v>
      </c>
      <c r="P321" s="12">
        <f>0.132*N321</f>
        <v>0</v>
      </c>
      <c r="Q321" s="13">
        <f>0.00263*N321</f>
        <v>0</v>
      </c>
      <c r="R321" s="14" t="s">
        <v>35</v>
      </c>
      <c r="S321" s="15" t="s">
        <v>784</v>
      </c>
      <c r="T321" s="15" t="s">
        <v>109</v>
      </c>
      <c r="U321" s="16"/>
      <c r="V321" s="4" t="str">
        <f>HYPERLINK("https://redcat-toys.ru/api/getInfo/image/ce8d4545-4916-11f1-a294-00155d82e908")</f>
        <v>https://redcat-toys.ru/api/getInfo/image/ce8d4545-4916-11f1-a294-00155d82e908</v>
      </c>
      <c r="W321" s="4" t="s">
        <v>785</v>
      </c>
      <c r="X321" s="4" t="s">
        <v>111</v>
      </c>
    </row>
    <row r="322" spans="1:24" ht="96.2" customHeight="1" outlineLevel="6" x14ac:dyDescent="0.2">
      <c r="A322" s="3">
        <v>207</v>
      </c>
      <c r="B322" s="4" t="s">
        <v>781</v>
      </c>
      <c r="C322" s="31" t="s">
        <v>782</v>
      </c>
      <c r="D322" s="31"/>
      <c r="E322" s="31"/>
      <c r="F322" s="31"/>
      <c r="G322" s="5" t="s">
        <v>783</v>
      </c>
      <c r="H322" s="6" t="s">
        <v>106</v>
      </c>
      <c r="I322" s="7">
        <v>120</v>
      </c>
      <c r="J322" s="7">
        <v>478</v>
      </c>
      <c r="K322" s="8"/>
      <c r="L322" s="3">
        <v>2</v>
      </c>
      <c r="M322" s="9">
        <f>325.32*(1-P2/100)</f>
        <v>325.32</v>
      </c>
      <c r="N322" s="10"/>
      <c r="O322" s="11">
        <f t="shared" si="14"/>
        <v>0</v>
      </c>
      <c r="P322" s="12">
        <f>0.132*N322</f>
        <v>0</v>
      </c>
      <c r="Q322" s="13">
        <f>0.00263*N322</f>
        <v>0</v>
      </c>
      <c r="R322" s="14" t="s">
        <v>35</v>
      </c>
      <c r="S322" s="15" t="s">
        <v>784</v>
      </c>
      <c r="T322" s="15" t="s">
        <v>109</v>
      </c>
      <c r="U322" s="16"/>
      <c r="V322" s="4" t="str">
        <f>HYPERLINK("https://redcat-toys.ru/api/getInfo/image/ce8d4545-4916-11f1-a294-00155d82e908")</f>
        <v>https://redcat-toys.ru/api/getInfo/image/ce8d4545-4916-11f1-a294-00155d82e908</v>
      </c>
      <c r="W322" s="4" t="s">
        <v>785</v>
      </c>
      <c r="X322" s="4" t="s">
        <v>111</v>
      </c>
    </row>
    <row r="323" spans="1:24" ht="96.2" customHeight="1" outlineLevel="6" x14ac:dyDescent="0.2">
      <c r="A323" s="3">
        <v>208</v>
      </c>
      <c r="B323" s="4" t="s">
        <v>786</v>
      </c>
      <c r="C323" s="31" t="s">
        <v>787</v>
      </c>
      <c r="D323" s="31"/>
      <c r="E323" s="31"/>
      <c r="F323" s="31"/>
      <c r="G323" s="5" t="s">
        <v>788</v>
      </c>
      <c r="H323" s="6" t="s">
        <v>106</v>
      </c>
      <c r="I323" s="7">
        <v>72</v>
      </c>
      <c r="J323" s="11" t="s">
        <v>107</v>
      </c>
      <c r="K323" s="8"/>
      <c r="L323" s="3">
        <v>2</v>
      </c>
      <c r="M323" s="9">
        <f>267.68*(1-P2/100)</f>
        <v>267.68</v>
      </c>
      <c r="N323" s="10"/>
      <c r="O323" s="11">
        <f t="shared" si="14"/>
        <v>0</v>
      </c>
      <c r="P323" s="12">
        <f>0.113*N323</f>
        <v>0</v>
      </c>
      <c r="Q323" s="13">
        <f>0.00256*N323</f>
        <v>0</v>
      </c>
      <c r="R323" s="14" t="s">
        <v>35</v>
      </c>
      <c r="S323" s="15" t="s">
        <v>789</v>
      </c>
      <c r="T323" s="15" t="s">
        <v>109</v>
      </c>
      <c r="U323" s="16"/>
      <c r="V323" s="4" t="str">
        <f>HYPERLINK("https://redcat-toys.ru/api/getInfo/image/5a2976e4-4915-11f1-a294-00155d82e908")</f>
        <v>https://redcat-toys.ru/api/getInfo/image/5a2976e4-4915-11f1-a294-00155d82e908</v>
      </c>
      <c r="W323" s="4" t="s">
        <v>790</v>
      </c>
      <c r="X323" s="4" t="s">
        <v>111</v>
      </c>
    </row>
    <row r="324" spans="1:24" ht="96.2" customHeight="1" outlineLevel="6" x14ac:dyDescent="0.2">
      <c r="A324" s="3">
        <v>209</v>
      </c>
      <c r="B324" s="4" t="s">
        <v>786</v>
      </c>
      <c r="C324" s="31" t="s">
        <v>787</v>
      </c>
      <c r="D324" s="31"/>
      <c r="E324" s="31"/>
      <c r="F324" s="31"/>
      <c r="G324" s="5" t="s">
        <v>788</v>
      </c>
      <c r="H324" s="6" t="s">
        <v>106</v>
      </c>
      <c r="I324" s="7">
        <v>144</v>
      </c>
      <c r="J324" s="11" t="s">
        <v>107</v>
      </c>
      <c r="K324" s="8"/>
      <c r="L324" s="3">
        <v>2</v>
      </c>
      <c r="M324" s="9">
        <f>267.68*(1-P2/100)</f>
        <v>267.68</v>
      </c>
      <c r="N324" s="10"/>
      <c r="O324" s="11">
        <f t="shared" si="14"/>
        <v>0</v>
      </c>
      <c r="P324" s="12">
        <f>0.113*N324</f>
        <v>0</v>
      </c>
      <c r="Q324" s="13">
        <f>0.00256*N324</f>
        <v>0</v>
      </c>
      <c r="R324" s="14" t="s">
        <v>35</v>
      </c>
      <c r="S324" s="15" t="s">
        <v>789</v>
      </c>
      <c r="T324" s="15" t="s">
        <v>109</v>
      </c>
      <c r="U324" s="16"/>
      <c r="V324" s="4" t="str">
        <f>HYPERLINK("https://redcat-toys.ru/api/getInfo/image/5a2976e4-4915-11f1-a294-00155d82e908")</f>
        <v>https://redcat-toys.ru/api/getInfo/image/5a2976e4-4915-11f1-a294-00155d82e908</v>
      </c>
      <c r="W324" s="4" t="s">
        <v>790</v>
      </c>
      <c r="X324" s="4" t="s">
        <v>111</v>
      </c>
    </row>
    <row r="325" spans="1:24" ht="12" customHeight="1" outlineLevel="3" x14ac:dyDescent="0.2">
      <c r="A325" s="26" t="s">
        <v>791</v>
      </c>
      <c r="B325" s="26"/>
      <c r="C325" s="26"/>
      <c r="D325" s="26"/>
      <c r="E325" s="26"/>
      <c r="F325" s="26"/>
    </row>
    <row r="326" spans="1:24" ht="96.2" customHeight="1" outlineLevel="4" x14ac:dyDescent="0.2">
      <c r="A326" s="3">
        <v>210</v>
      </c>
      <c r="B326" s="4" t="s">
        <v>792</v>
      </c>
      <c r="C326" s="31" t="s">
        <v>793</v>
      </c>
      <c r="D326" s="31"/>
      <c r="E326" s="31"/>
      <c r="F326" s="31"/>
      <c r="G326" s="5" t="s">
        <v>794</v>
      </c>
      <c r="H326" s="6" t="s">
        <v>106</v>
      </c>
      <c r="I326" s="7">
        <v>24</v>
      </c>
      <c r="J326" s="7">
        <v>105</v>
      </c>
      <c r="K326" s="8"/>
      <c r="L326" s="3">
        <v>1</v>
      </c>
      <c r="M326" s="20">
        <f>1477.16*(1-P2/100)</f>
        <v>1477.16</v>
      </c>
      <c r="N326" s="10"/>
      <c r="O326" s="11">
        <f t="shared" ref="O326:O331" si="15">M326*N326</f>
        <v>0</v>
      </c>
      <c r="P326" s="12">
        <f>0.668*N326</f>
        <v>0</v>
      </c>
      <c r="Q326" s="13">
        <f>0.00874*N326</f>
        <v>0</v>
      </c>
      <c r="R326" s="14" t="s">
        <v>35</v>
      </c>
      <c r="S326" s="15" t="s">
        <v>795</v>
      </c>
      <c r="T326" s="15" t="s">
        <v>109</v>
      </c>
      <c r="U326" s="16"/>
      <c r="V326" s="4" t="str">
        <f>HYPERLINK("https://redcat-toys.ru/api/getInfo/image/5f3e4ca8-4872-11f1-a294-00155d82e908")</f>
        <v>https://redcat-toys.ru/api/getInfo/image/5f3e4ca8-4872-11f1-a294-00155d82e908</v>
      </c>
      <c r="W326" s="4" t="s">
        <v>796</v>
      </c>
      <c r="X326" s="4" t="s">
        <v>111</v>
      </c>
    </row>
    <row r="327" spans="1:24" ht="96.2" customHeight="1" outlineLevel="4" x14ac:dyDescent="0.2">
      <c r="A327" s="3">
        <v>211</v>
      </c>
      <c r="B327" s="4" t="s">
        <v>797</v>
      </c>
      <c r="C327" s="31" t="s">
        <v>798</v>
      </c>
      <c r="D327" s="31"/>
      <c r="E327" s="31"/>
      <c r="F327" s="31"/>
      <c r="G327" s="5" t="s">
        <v>799</v>
      </c>
      <c r="H327" s="6" t="s">
        <v>106</v>
      </c>
      <c r="I327" s="7">
        <v>36</v>
      </c>
      <c r="J327" s="7">
        <v>160</v>
      </c>
      <c r="K327" s="8"/>
      <c r="L327" s="3">
        <v>1</v>
      </c>
      <c r="M327" s="20">
        <f>1056.26*(1-P2/100)</f>
        <v>1056.26</v>
      </c>
      <c r="N327" s="10"/>
      <c r="O327" s="11">
        <f t="shared" si="15"/>
        <v>0</v>
      </c>
      <c r="P327" s="12">
        <f>0.596*N327</f>
        <v>0</v>
      </c>
      <c r="Q327" s="13">
        <f>0.00588*N327</f>
        <v>0</v>
      </c>
      <c r="R327" s="14" t="s">
        <v>35</v>
      </c>
      <c r="S327" s="15" t="s">
        <v>800</v>
      </c>
      <c r="T327" s="15" t="s">
        <v>109</v>
      </c>
      <c r="U327" s="16"/>
      <c r="V327" s="4" t="str">
        <f>HYPERLINK("https://redcat-toys.ru/api/getInfo/image/30949fda-4871-11f1-a294-00155d82e908")</f>
        <v>https://redcat-toys.ru/api/getInfo/image/30949fda-4871-11f1-a294-00155d82e908</v>
      </c>
      <c r="W327" s="4" t="s">
        <v>801</v>
      </c>
      <c r="X327" s="4" t="s">
        <v>111</v>
      </c>
    </row>
    <row r="328" spans="1:24" ht="96.2" customHeight="1" outlineLevel="4" x14ac:dyDescent="0.2">
      <c r="A328" s="3">
        <v>212</v>
      </c>
      <c r="B328" s="4" t="s">
        <v>802</v>
      </c>
      <c r="C328" s="31" t="s">
        <v>803</v>
      </c>
      <c r="D328" s="31"/>
      <c r="E328" s="31"/>
      <c r="F328" s="31"/>
      <c r="G328" s="5" t="s">
        <v>804</v>
      </c>
      <c r="H328" s="6" t="s">
        <v>106</v>
      </c>
      <c r="I328" s="7">
        <v>36</v>
      </c>
      <c r="J328" s="7">
        <v>158</v>
      </c>
      <c r="K328" s="8"/>
      <c r="L328" s="3">
        <v>1</v>
      </c>
      <c r="M328" s="20">
        <f>1056.26*(1-P2/100)</f>
        <v>1056.26</v>
      </c>
      <c r="N328" s="10"/>
      <c r="O328" s="11">
        <f t="shared" si="15"/>
        <v>0</v>
      </c>
      <c r="P328" s="12">
        <f>0.579*N328</f>
        <v>0</v>
      </c>
      <c r="Q328" s="13">
        <f>0.00585*N328</f>
        <v>0</v>
      </c>
      <c r="R328" s="14" t="s">
        <v>35</v>
      </c>
      <c r="S328" s="15" t="s">
        <v>805</v>
      </c>
      <c r="T328" s="15" t="s">
        <v>109</v>
      </c>
      <c r="U328" s="16"/>
      <c r="V328" s="4" t="str">
        <f>HYPERLINK("https://redcat-toys.ru/api/getInfo/image/3b28de02-4867-11f1-a294-00155d82e908")</f>
        <v>https://redcat-toys.ru/api/getInfo/image/3b28de02-4867-11f1-a294-00155d82e908</v>
      </c>
      <c r="W328" s="4" t="s">
        <v>806</v>
      </c>
      <c r="X328" s="4" t="s">
        <v>111</v>
      </c>
    </row>
    <row r="329" spans="1:24" ht="96.2" customHeight="1" outlineLevel="4" x14ac:dyDescent="0.2">
      <c r="A329" s="3">
        <v>213</v>
      </c>
      <c r="B329" s="4" t="s">
        <v>807</v>
      </c>
      <c r="C329" s="31" t="s">
        <v>808</v>
      </c>
      <c r="D329" s="31"/>
      <c r="E329" s="31"/>
      <c r="F329" s="31"/>
      <c r="G329" s="5" t="s">
        <v>809</v>
      </c>
      <c r="H329" s="6" t="s">
        <v>106</v>
      </c>
      <c r="I329" s="7">
        <v>96</v>
      </c>
      <c r="J329" s="11" t="s">
        <v>107</v>
      </c>
      <c r="K329" s="8"/>
      <c r="L329" s="3">
        <v>2</v>
      </c>
      <c r="M329" s="9">
        <f>274.96*(1-P2/100)</f>
        <v>274.95999999999998</v>
      </c>
      <c r="N329" s="10"/>
      <c r="O329" s="11">
        <f t="shared" si="15"/>
        <v>0</v>
      </c>
      <c r="P329" s="12">
        <f>0.129*N329</f>
        <v>0</v>
      </c>
      <c r="Q329" s="13">
        <f>0.00358*N329</f>
        <v>0</v>
      </c>
      <c r="R329" s="14" t="s">
        <v>35</v>
      </c>
      <c r="S329" s="15" t="s">
        <v>810</v>
      </c>
      <c r="T329" s="15" t="s">
        <v>109</v>
      </c>
      <c r="U329" s="16"/>
      <c r="V329" s="4" t="str">
        <f>HYPERLINK("https://redcat-toys.ru/api/getInfo/image/325046ec-4ab3-11f1-a297-00155d82e908")</f>
        <v>https://redcat-toys.ru/api/getInfo/image/325046ec-4ab3-11f1-a297-00155d82e908</v>
      </c>
      <c r="W329" s="4" t="s">
        <v>811</v>
      </c>
      <c r="X329" s="4" t="s">
        <v>111</v>
      </c>
    </row>
    <row r="330" spans="1:24" ht="96.2" customHeight="1" outlineLevel="4" x14ac:dyDescent="0.2">
      <c r="A330" s="3">
        <v>214</v>
      </c>
      <c r="B330" s="4" t="s">
        <v>807</v>
      </c>
      <c r="C330" s="31" t="s">
        <v>808</v>
      </c>
      <c r="D330" s="31"/>
      <c r="E330" s="31"/>
      <c r="F330" s="31"/>
      <c r="G330" s="5" t="s">
        <v>809</v>
      </c>
      <c r="H330" s="6" t="s">
        <v>106</v>
      </c>
      <c r="I330" s="7">
        <v>192</v>
      </c>
      <c r="J330" s="11" t="s">
        <v>107</v>
      </c>
      <c r="K330" s="8"/>
      <c r="L330" s="3">
        <v>2</v>
      </c>
      <c r="M330" s="9">
        <f>274.96*(1-P2/100)</f>
        <v>274.95999999999998</v>
      </c>
      <c r="N330" s="10"/>
      <c r="O330" s="11">
        <f t="shared" si="15"/>
        <v>0</v>
      </c>
      <c r="P330" s="12">
        <f>0.129*N330</f>
        <v>0</v>
      </c>
      <c r="Q330" s="13">
        <f>0.00358*N330</f>
        <v>0</v>
      </c>
      <c r="R330" s="14" t="s">
        <v>35</v>
      </c>
      <c r="S330" s="15" t="s">
        <v>810</v>
      </c>
      <c r="T330" s="15" t="s">
        <v>109</v>
      </c>
      <c r="U330" s="16"/>
      <c r="V330" s="4" t="str">
        <f>HYPERLINK("https://redcat-toys.ru/api/getInfo/image/325046ec-4ab3-11f1-a297-00155d82e908")</f>
        <v>https://redcat-toys.ru/api/getInfo/image/325046ec-4ab3-11f1-a297-00155d82e908</v>
      </c>
      <c r="W330" s="4" t="s">
        <v>811</v>
      </c>
      <c r="X330" s="4" t="s">
        <v>111</v>
      </c>
    </row>
    <row r="331" spans="1:24" ht="96.2" customHeight="1" outlineLevel="4" x14ac:dyDescent="0.2">
      <c r="A331" s="3">
        <v>215</v>
      </c>
      <c r="B331" s="4" t="s">
        <v>812</v>
      </c>
      <c r="C331" s="31" t="s">
        <v>813</v>
      </c>
      <c r="D331" s="31"/>
      <c r="E331" s="31"/>
      <c r="F331" s="31"/>
      <c r="G331" s="5" t="s">
        <v>814</v>
      </c>
      <c r="H331" s="6" t="s">
        <v>106</v>
      </c>
      <c r="I331" s="7">
        <v>12</v>
      </c>
      <c r="J331" s="7">
        <v>265</v>
      </c>
      <c r="K331" s="8"/>
      <c r="L331" s="3">
        <v>1</v>
      </c>
      <c r="M331" s="20">
        <f>2378.22*(1-P2/100)</f>
        <v>2378.2199999999998</v>
      </c>
      <c r="N331" s="10"/>
      <c r="O331" s="11">
        <f t="shared" si="15"/>
        <v>0</v>
      </c>
      <c r="P331" s="12">
        <f>1.666*N331</f>
        <v>0</v>
      </c>
      <c r="Q331" s="13">
        <f>0.02477*N331</f>
        <v>0</v>
      </c>
      <c r="R331" s="14" t="s">
        <v>35</v>
      </c>
      <c r="S331" s="15" t="s">
        <v>815</v>
      </c>
      <c r="T331" s="15" t="s">
        <v>109</v>
      </c>
      <c r="U331" s="16"/>
      <c r="V331" s="4" t="str">
        <f>HYPERLINK("https://redcat-toys.ru/api/getInfo/image/1a9d1f2b-4abf-11f1-a297-00155d82e908")</f>
        <v>https://redcat-toys.ru/api/getInfo/image/1a9d1f2b-4abf-11f1-a297-00155d82e908</v>
      </c>
      <c r="W331" s="4" t="s">
        <v>816</v>
      </c>
      <c r="X331" s="4" t="s">
        <v>111</v>
      </c>
    </row>
    <row r="332" spans="1:24" ht="12" customHeight="1" outlineLevel="3" x14ac:dyDescent="0.2">
      <c r="A332" s="26" t="s">
        <v>817</v>
      </c>
      <c r="B332" s="26"/>
      <c r="C332" s="26"/>
      <c r="D332" s="26"/>
      <c r="E332" s="26"/>
      <c r="F332" s="26"/>
    </row>
    <row r="333" spans="1:24" ht="12" customHeight="1" outlineLevel="4" x14ac:dyDescent="0.2">
      <c r="A333" s="27" t="s">
        <v>730</v>
      </c>
      <c r="B333" s="27"/>
      <c r="C333" s="27"/>
      <c r="D333" s="27"/>
      <c r="E333" s="27"/>
      <c r="F333" s="27"/>
    </row>
    <row r="334" spans="1:24" ht="96.2" customHeight="1" outlineLevel="5" x14ac:dyDescent="0.2">
      <c r="A334" s="3">
        <v>216</v>
      </c>
      <c r="B334" s="4" t="s">
        <v>818</v>
      </c>
      <c r="C334" s="31" t="s">
        <v>819</v>
      </c>
      <c r="D334" s="31"/>
      <c r="E334" s="31"/>
      <c r="F334" s="31"/>
      <c r="G334" s="5" t="s">
        <v>820</v>
      </c>
      <c r="H334" s="6" t="s">
        <v>106</v>
      </c>
      <c r="I334" s="7">
        <v>8</v>
      </c>
      <c r="J334" s="7">
        <v>23</v>
      </c>
      <c r="K334" s="8"/>
      <c r="L334" s="3">
        <v>1</v>
      </c>
      <c r="M334" s="20">
        <f>2072.16*(1-P2/100)</f>
        <v>2072.16</v>
      </c>
      <c r="N334" s="10"/>
      <c r="O334" s="11">
        <f>M334*N334</f>
        <v>0</v>
      </c>
      <c r="P334" s="12">
        <f>1.742*N334</f>
        <v>0</v>
      </c>
      <c r="Q334" s="13">
        <f>0.02126*N334</f>
        <v>0</v>
      </c>
      <c r="R334" s="14" t="s">
        <v>35</v>
      </c>
      <c r="S334" s="15" t="s">
        <v>821</v>
      </c>
      <c r="T334" s="15" t="s">
        <v>109</v>
      </c>
      <c r="U334" s="16"/>
      <c r="V334" s="4" t="str">
        <f>HYPERLINK("https://redcat-toys.ru/api/getInfo/image/87af9392-29ba-11f1-a291-00155d82e908")</f>
        <v>https://redcat-toys.ru/api/getInfo/image/87af9392-29ba-11f1-a291-00155d82e908</v>
      </c>
      <c r="W334" s="4" t="s">
        <v>822</v>
      </c>
      <c r="X334" s="4" t="s">
        <v>111</v>
      </c>
    </row>
    <row r="335" spans="1:24" ht="12" customHeight="1" outlineLevel="4" x14ac:dyDescent="0.2">
      <c r="A335" s="27" t="s">
        <v>823</v>
      </c>
      <c r="B335" s="27"/>
      <c r="C335" s="27"/>
      <c r="D335" s="27"/>
      <c r="E335" s="27"/>
      <c r="F335" s="27"/>
    </row>
    <row r="336" spans="1:24" ht="96.2" customHeight="1" outlineLevel="5" x14ac:dyDescent="0.2">
      <c r="A336" s="3">
        <v>217</v>
      </c>
      <c r="B336" s="4" t="s">
        <v>824</v>
      </c>
      <c r="C336" s="31" t="s">
        <v>825</v>
      </c>
      <c r="D336" s="31"/>
      <c r="E336" s="31"/>
      <c r="F336" s="31"/>
      <c r="G336" s="5" t="s">
        <v>826</v>
      </c>
      <c r="H336" s="6" t="s">
        <v>106</v>
      </c>
      <c r="I336" s="7">
        <v>90</v>
      </c>
      <c r="J336" s="11" t="s">
        <v>107</v>
      </c>
      <c r="K336" s="8"/>
      <c r="L336" s="3">
        <v>3</v>
      </c>
      <c r="M336" s="9">
        <f>264.05*(1-P2/100)</f>
        <v>264.05</v>
      </c>
      <c r="N336" s="10"/>
      <c r="O336" s="11">
        <f t="shared" ref="O336:O343" si="16">M336*N336</f>
        <v>0</v>
      </c>
      <c r="P336" s="11">
        <v>0</v>
      </c>
      <c r="Q336" s="11">
        <v>0</v>
      </c>
      <c r="R336" s="14" t="s">
        <v>35</v>
      </c>
      <c r="S336" s="15" t="s">
        <v>827</v>
      </c>
      <c r="T336" s="15" t="s">
        <v>109</v>
      </c>
      <c r="U336" s="16"/>
      <c r="V336" s="4" t="str">
        <f>HYPERLINK("https://redcat-toys.ru/api/getInfo/image/878e3f72-3c7e-11f1-a294-00155d82e908")</f>
        <v>https://redcat-toys.ru/api/getInfo/image/878e3f72-3c7e-11f1-a294-00155d82e908</v>
      </c>
      <c r="W336" s="4" t="s">
        <v>828</v>
      </c>
      <c r="X336" s="4" t="s">
        <v>111</v>
      </c>
    </row>
    <row r="337" spans="1:24" ht="96.2" customHeight="1" outlineLevel="5" x14ac:dyDescent="0.2">
      <c r="A337" s="3">
        <v>218</v>
      </c>
      <c r="B337" s="4" t="s">
        <v>824</v>
      </c>
      <c r="C337" s="31" t="s">
        <v>825</v>
      </c>
      <c r="D337" s="31"/>
      <c r="E337" s="31"/>
      <c r="F337" s="31"/>
      <c r="G337" s="5" t="s">
        <v>826</v>
      </c>
      <c r="H337" s="6" t="s">
        <v>106</v>
      </c>
      <c r="I337" s="7">
        <v>180</v>
      </c>
      <c r="J337" s="11" t="s">
        <v>107</v>
      </c>
      <c r="K337" s="8"/>
      <c r="L337" s="3">
        <v>3</v>
      </c>
      <c r="M337" s="9">
        <f>264.05*(1-P2/100)</f>
        <v>264.05</v>
      </c>
      <c r="N337" s="10"/>
      <c r="O337" s="11">
        <f t="shared" si="16"/>
        <v>0</v>
      </c>
      <c r="P337" s="11">
        <v>0</v>
      </c>
      <c r="Q337" s="11">
        <v>0</v>
      </c>
      <c r="R337" s="14" t="s">
        <v>35</v>
      </c>
      <c r="S337" s="15" t="s">
        <v>827</v>
      </c>
      <c r="T337" s="15" t="s">
        <v>109</v>
      </c>
      <c r="U337" s="16"/>
      <c r="V337" s="4" t="str">
        <f>HYPERLINK("https://redcat-toys.ru/api/getInfo/image/878e3f72-3c7e-11f1-a294-00155d82e908")</f>
        <v>https://redcat-toys.ru/api/getInfo/image/878e3f72-3c7e-11f1-a294-00155d82e908</v>
      </c>
      <c r="W337" s="4" t="s">
        <v>828</v>
      </c>
      <c r="X337" s="4" t="s">
        <v>111</v>
      </c>
    </row>
    <row r="338" spans="1:24" ht="96.2" customHeight="1" outlineLevel="5" x14ac:dyDescent="0.2">
      <c r="A338" s="3">
        <v>219</v>
      </c>
      <c r="B338" s="4" t="s">
        <v>829</v>
      </c>
      <c r="C338" s="31" t="s">
        <v>830</v>
      </c>
      <c r="D338" s="31"/>
      <c r="E338" s="31"/>
      <c r="F338" s="31"/>
      <c r="G338" s="5" t="s">
        <v>831</v>
      </c>
      <c r="H338" s="6" t="s">
        <v>106</v>
      </c>
      <c r="I338" s="7">
        <v>180</v>
      </c>
      <c r="J338" s="11" t="s">
        <v>107</v>
      </c>
      <c r="K338" s="8"/>
      <c r="L338" s="3">
        <v>5</v>
      </c>
      <c r="M338" s="9">
        <f>136.7*(1-P2/100)</f>
        <v>136.69999999999999</v>
      </c>
      <c r="N338" s="10"/>
      <c r="O338" s="11">
        <f t="shared" si="16"/>
        <v>0</v>
      </c>
      <c r="P338" s="12">
        <f>0.073*N338</f>
        <v>0</v>
      </c>
      <c r="Q338" s="13">
        <f>0.00074*N338</f>
        <v>0</v>
      </c>
      <c r="R338" s="14" t="s">
        <v>35</v>
      </c>
      <c r="S338" s="15" t="s">
        <v>832</v>
      </c>
      <c r="T338" s="15" t="s">
        <v>109</v>
      </c>
      <c r="U338" s="16"/>
      <c r="V338" s="4" t="str">
        <f>HYPERLINK("https://redcat-toys.ru/api/getInfo/image/268e0af0-3c7f-11f1-a294-00155d82e908")</f>
        <v>https://redcat-toys.ru/api/getInfo/image/268e0af0-3c7f-11f1-a294-00155d82e908</v>
      </c>
      <c r="W338" s="4" t="s">
        <v>833</v>
      </c>
      <c r="X338" s="4" t="s">
        <v>111</v>
      </c>
    </row>
    <row r="339" spans="1:24" ht="96.2" customHeight="1" outlineLevel="5" x14ac:dyDescent="0.2">
      <c r="A339" s="3">
        <v>220</v>
      </c>
      <c r="B339" s="4" t="s">
        <v>829</v>
      </c>
      <c r="C339" s="31" t="s">
        <v>830</v>
      </c>
      <c r="D339" s="31"/>
      <c r="E339" s="31"/>
      <c r="F339" s="31"/>
      <c r="G339" s="5" t="s">
        <v>831</v>
      </c>
      <c r="H339" s="6" t="s">
        <v>106</v>
      </c>
      <c r="I339" s="7">
        <v>360</v>
      </c>
      <c r="J339" s="11" t="s">
        <v>107</v>
      </c>
      <c r="K339" s="8"/>
      <c r="L339" s="3">
        <v>5</v>
      </c>
      <c r="M339" s="9">
        <f>136.7*(1-P2/100)</f>
        <v>136.69999999999999</v>
      </c>
      <c r="N339" s="10"/>
      <c r="O339" s="11">
        <f t="shared" si="16"/>
        <v>0</v>
      </c>
      <c r="P339" s="12">
        <f>0.073*N339</f>
        <v>0</v>
      </c>
      <c r="Q339" s="13">
        <f>0.00074*N339</f>
        <v>0</v>
      </c>
      <c r="R339" s="14" t="s">
        <v>35</v>
      </c>
      <c r="S339" s="15" t="s">
        <v>832</v>
      </c>
      <c r="T339" s="15" t="s">
        <v>109</v>
      </c>
      <c r="U339" s="16"/>
      <c r="V339" s="4" t="str">
        <f>HYPERLINK("https://redcat-toys.ru/api/getInfo/image/268e0af0-3c7f-11f1-a294-00155d82e908")</f>
        <v>https://redcat-toys.ru/api/getInfo/image/268e0af0-3c7f-11f1-a294-00155d82e908</v>
      </c>
      <c r="W339" s="4" t="s">
        <v>833</v>
      </c>
      <c r="X339" s="4" t="s">
        <v>111</v>
      </c>
    </row>
    <row r="340" spans="1:24" ht="96.2" customHeight="1" outlineLevel="5" x14ac:dyDescent="0.2">
      <c r="A340" s="3">
        <v>221</v>
      </c>
      <c r="B340" s="4" t="s">
        <v>834</v>
      </c>
      <c r="C340" s="31" t="s">
        <v>835</v>
      </c>
      <c r="D340" s="31"/>
      <c r="E340" s="31"/>
      <c r="F340" s="31"/>
      <c r="G340" s="5" t="s">
        <v>836</v>
      </c>
      <c r="H340" s="6" t="s">
        <v>106</v>
      </c>
      <c r="I340" s="7">
        <v>60</v>
      </c>
      <c r="J340" s="7">
        <v>360</v>
      </c>
      <c r="K340" s="8"/>
      <c r="L340" s="3">
        <v>2</v>
      </c>
      <c r="M340" s="9">
        <f>274.21*(1-P2/100)</f>
        <v>274.20999999999998</v>
      </c>
      <c r="N340" s="10"/>
      <c r="O340" s="11">
        <f t="shared" si="16"/>
        <v>0</v>
      </c>
      <c r="P340" s="12">
        <f>0.156*N340</f>
        <v>0</v>
      </c>
      <c r="Q340" s="13">
        <f>0.00177*N340</f>
        <v>0</v>
      </c>
      <c r="R340" s="14" t="s">
        <v>35</v>
      </c>
      <c r="S340" s="15" t="s">
        <v>837</v>
      </c>
      <c r="T340" s="15" t="s">
        <v>109</v>
      </c>
      <c r="U340" s="16"/>
      <c r="V340" s="4" t="str">
        <f>HYPERLINK("https://redcat-toys.ru/api/getInfo/image/f4e68622-3c7d-11f1-a294-00155d82e908")</f>
        <v>https://redcat-toys.ru/api/getInfo/image/f4e68622-3c7d-11f1-a294-00155d82e908</v>
      </c>
      <c r="W340" s="4" t="s">
        <v>838</v>
      </c>
      <c r="X340" s="4" t="s">
        <v>111</v>
      </c>
    </row>
    <row r="341" spans="1:24" ht="96.2" customHeight="1" outlineLevel="5" x14ac:dyDescent="0.2">
      <c r="A341" s="3">
        <v>222</v>
      </c>
      <c r="B341" s="4" t="s">
        <v>834</v>
      </c>
      <c r="C341" s="31" t="s">
        <v>835</v>
      </c>
      <c r="D341" s="31"/>
      <c r="E341" s="31"/>
      <c r="F341" s="31"/>
      <c r="G341" s="5" t="s">
        <v>836</v>
      </c>
      <c r="H341" s="6" t="s">
        <v>106</v>
      </c>
      <c r="I341" s="7">
        <v>120</v>
      </c>
      <c r="J341" s="7">
        <v>360</v>
      </c>
      <c r="K341" s="8"/>
      <c r="L341" s="3">
        <v>2</v>
      </c>
      <c r="M341" s="9">
        <f>274.21*(1-P2/100)</f>
        <v>274.20999999999998</v>
      </c>
      <c r="N341" s="10"/>
      <c r="O341" s="11">
        <f t="shared" si="16"/>
        <v>0</v>
      </c>
      <c r="P341" s="12">
        <f>0.156*N341</f>
        <v>0</v>
      </c>
      <c r="Q341" s="13">
        <f>0.00177*N341</f>
        <v>0</v>
      </c>
      <c r="R341" s="14" t="s">
        <v>35</v>
      </c>
      <c r="S341" s="15" t="s">
        <v>837</v>
      </c>
      <c r="T341" s="15" t="s">
        <v>109</v>
      </c>
      <c r="U341" s="16"/>
      <c r="V341" s="4" t="str">
        <f>HYPERLINK("https://redcat-toys.ru/api/getInfo/image/f4e68622-3c7d-11f1-a294-00155d82e908")</f>
        <v>https://redcat-toys.ru/api/getInfo/image/f4e68622-3c7d-11f1-a294-00155d82e908</v>
      </c>
      <c r="W341" s="4" t="s">
        <v>838</v>
      </c>
      <c r="X341" s="4" t="s">
        <v>111</v>
      </c>
    </row>
    <row r="342" spans="1:24" ht="96.2" customHeight="1" outlineLevel="5" x14ac:dyDescent="0.2">
      <c r="A342" s="3">
        <v>223</v>
      </c>
      <c r="B342" s="4" t="s">
        <v>839</v>
      </c>
      <c r="C342" s="31" t="s">
        <v>840</v>
      </c>
      <c r="D342" s="31"/>
      <c r="E342" s="31"/>
      <c r="F342" s="31"/>
      <c r="G342" s="5" t="s">
        <v>841</v>
      </c>
      <c r="H342" s="6" t="s">
        <v>106</v>
      </c>
      <c r="I342" s="7">
        <v>180</v>
      </c>
      <c r="J342" s="11" t="s">
        <v>107</v>
      </c>
      <c r="K342" s="8"/>
      <c r="L342" s="3">
        <v>2</v>
      </c>
      <c r="M342" s="9">
        <f>270.77*(1-P2/100)</f>
        <v>270.77</v>
      </c>
      <c r="N342" s="10"/>
      <c r="O342" s="11">
        <f t="shared" si="16"/>
        <v>0</v>
      </c>
      <c r="P342" s="11">
        <v>0</v>
      </c>
      <c r="Q342" s="11">
        <v>0</v>
      </c>
      <c r="R342" s="14" t="s">
        <v>35</v>
      </c>
      <c r="S342" s="15" t="s">
        <v>842</v>
      </c>
      <c r="T342" s="15" t="s">
        <v>109</v>
      </c>
      <c r="U342" s="16"/>
      <c r="V342" s="4" t="str">
        <f>HYPERLINK("https://redcat-toys.ru/api/getInfo/image/6e39feff-3c7d-11f1-a294-00155d82e908")</f>
        <v>https://redcat-toys.ru/api/getInfo/image/6e39feff-3c7d-11f1-a294-00155d82e908</v>
      </c>
      <c r="W342" s="4" t="s">
        <v>843</v>
      </c>
      <c r="X342" s="4" t="s">
        <v>111</v>
      </c>
    </row>
    <row r="343" spans="1:24" ht="96.2" customHeight="1" outlineLevel="5" x14ac:dyDescent="0.2">
      <c r="A343" s="3">
        <v>224</v>
      </c>
      <c r="B343" s="4" t="s">
        <v>839</v>
      </c>
      <c r="C343" s="31" t="s">
        <v>840</v>
      </c>
      <c r="D343" s="31"/>
      <c r="E343" s="31"/>
      <c r="F343" s="31"/>
      <c r="G343" s="5" t="s">
        <v>841</v>
      </c>
      <c r="H343" s="6" t="s">
        <v>106</v>
      </c>
      <c r="I343" s="7">
        <v>90</v>
      </c>
      <c r="J343" s="11" t="s">
        <v>107</v>
      </c>
      <c r="K343" s="8"/>
      <c r="L343" s="3">
        <v>2</v>
      </c>
      <c r="M343" s="9">
        <f>270.77*(1-P2/100)</f>
        <v>270.77</v>
      </c>
      <c r="N343" s="10"/>
      <c r="O343" s="11">
        <f t="shared" si="16"/>
        <v>0</v>
      </c>
      <c r="P343" s="11">
        <v>0</v>
      </c>
      <c r="Q343" s="11">
        <v>0</v>
      </c>
      <c r="R343" s="14" t="s">
        <v>35</v>
      </c>
      <c r="S343" s="15" t="s">
        <v>842</v>
      </c>
      <c r="T343" s="15" t="s">
        <v>109</v>
      </c>
      <c r="U343" s="16"/>
      <c r="V343" s="4" t="str">
        <f>HYPERLINK("https://redcat-toys.ru/api/getInfo/image/6e39feff-3c7d-11f1-a294-00155d82e908")</f>
        <v>https://redcat-toys.ru/api/getInfo/image/6e39feff-3c7d-11f1-a294-00155d82e908</v>
      </c>
      <c r="W343" s="4" t="s">
        <v>843</v>
      </c>
      <c r="X343" s="4" t="s">
        <v>111</v>
      </c>
    </row>
  </sheetData>
  <autoFilter ref="A5:X5">
    <filterColumn colId="2" showButton="0"/>
    <filterColumn colId="3" showButton="0"/>
    <filterColumn colId="4" showButton="0"/>
  </autoFilter>
  <mergeCells count="362">
    <mergeCell ref="T4:T5"/>
    <mergeCell ref="U4:U5"/>
    <mergeCell ref="V4:V5"/>
    <mergeCell ref="W4:W5"/>
    <mergeCell ref="X4:X5"/>
    <mergeCell ref="N4:N5"/>
    <mergeCell ref="O4:O5"/>
    <mergeCell ref="P4:P5"/>
    <mergeCell ref="Q4:Q5"/>
    <mergeCell ref="R4:R5"/>
    <mergeCell ref="S4:S5"/>
    <mergeCell ref="H4:H5"/>
    <mergeCell ref="I4:I5"/>
    <mergeCell ref="J4:J5"/>
    <mergeCell ref="K4:K5"/>
    <mergeCell ref="L4:L5"/>
    <mergeCell ref="M4:M5"/>
    <mergeCell ref="C341:F341"/>
    <mergeCell ref="C342:F342"/>
    <mergeCell ref="C343:F343"/>
    <mergeCell ref="A4:A5"/>
    <mergeCell ref="B4:B5"/>
    <mergeCell ref="G4:G5"/>
    <mergeCell ref="C4:F5"/>
    <mergeCell ref="A335:F335"/>
    <mergeCell ref="C336:F336"/>
    <mergeCell ref="C337:F337"/>
    <mergeCell ref="C338:F338"/>
    <mergeCell ref="C339:F339"/>
    <mergeCell ref="C340:F340"/>
    <mergeCell ref="C329:F329"/>
    <mergeCell ref="C330:F330"/>
    <mergeCell ref="C331:F331"/>
    <mergeCell ref="A332:F332"/>
    <mergeCell ref="A333:F333"/>
    <mergeCell ref="C334:F334"/>
    <mergeCell ref="C323:F323"/>
    <mergeCell ref="C324:F324"/>
    <mergeCell ref="A325:F325"/>
    <mergeCell ref="C326:F326"/>
    <mergeCell ref="C327:F327"/>
    <mergeCell ref="C328:F328"/>
    <mergeCell ref="C317:F317"/>
    <mergeCell ref="A318:F318"/>
    <mergeCell ref="C319:F319"/>
    <mergeCell ref="C320:F320"/>
    <mergeCell ref="C321:F321"/>
    <mergeCell ref="C322:F322"/>
    <mergeCell ref="C311:F311"/>
    <mergeCell ref="A312:F312"/>
    <mergeCell ref="A313:F313"/>
    <mergeCell ref="C314:F314"/>
    <mergeCell ref="C315:F315"/>
    <mergeCell ref="C316:F316"/>
    <mergeCell ref="C305:F305"/>
    <mergeCell ref="C306:F306"/>
    <mergeCell ref="C307:F307"/>
    <mergeCell ref="C308:F308"/>
    <mergeCell ref="C309:F309"/>
    <mergeCell ref="C310:F310"/>
    <mergeCell ref="C299:F299"/>
    <mergeCell ref="A300:F300"/>
    <mergeCell ref="C301:F301"/>
    <mergeCell ref="A302:F302"/>
    <mergeCell ref="A303:F303"/>
    <mergeCell ref="A304:F304"/>
    <mergeCell ref="C293:F293"/>
    <mergeCell ref="A294:F294"/>
    <mergeCell ref="C295:F295"/>
    <mergeCell ref="C296:F296"/>
    <mergeCell ref="A297:F297"/>
    <mergeCell ref="A298:F298"/>
    <mergeCell ref="A287:F287"/>
    <mergeCell ref="A288:F288"/>
    <mergeCell ref="A289:F289"/>
    <mergeCell ref="C290:F290"/>
    <mergeCell ref="C291:F291"/>
    <mergeCell ref="A292:F292"/>
    <mergeCell ref="A281:F281"/>
    <mergeCell ref="A282:F282"/>
    <mergeCell ref="C283:F283"/>
    <mergeCell ref="C284:F284"/>
    <mergeCell ref="C285:F285"/>
    <mergeCell ref="C286:F286"/>
    <mergeCell ref="C275:F275"/>
    <mergeCell ref="A276:F276"/>
    <mergeCell ref="A277:F277"/>
    <mergeCell ref="C278:F278"/>
    <mergeCell ref="C279:F279"/>
    <mergeCell ref="C280:F280"/>
    <mergeCell ref="C269:F269"/>
    <mergeCell ref="C270:F270"/>
    <mergeCell ref="C271:F271"/>
    <mergeCell ref="A272:F272"/>
    <mergeCell ref="A273:F273"/>
    <mergeCell ref="A274:F274"/>
    <mergeCell ref="C263:F263"/>
    <mergeCell ref="C264:F264"/>
    <mergeCell ref="C265:F265"/>
    <mergeCell ref="C266:F266"/>
    <mergeCell ref="A267:F267"/>
    <mergeCell ref="C268:F268"/>
    <mergeCell ref="C257:F257"/>
    <mergeCell ref="C258:F258"/>
    <mergeCell ref="C259:F259"/>
    <mergeCell ref="A260:F260"/>
    <mergeCell ref="C261:F261"/>
    <mergeCell ref="C262:F262"/>
    <mergeCell ref="A251:F251"/>
    <mergeCell ref="C252:F252"/>
    <mergeCell ref="C253:F253"/>
    <mergeCell ref="A254:F254"/>
    <mergeCell ref="A255:F255"/>
    <mergeCell ref="C256:F256"/>
    <mergeCell ref="C245:F245"/>
    <mergeCell ref="C246:F246"/>
    <mergeCell ref="C247:F247"/>
    <mergeCell ref="C248:F248"/>
    <mergeCell ref="A249:F249"/>
    <mergeCell ref="A250:F250"/>
    <mergeCell ref="C239:F239"/>
    <mergeCell ref="C240:F240"/>
    <mergeCell ref="C241:F241"/>
    <mergeCell ref="A242:F242"/>
    <mergeCell ref="C243:F243"/>
    <mergeCell ref="C244:F244"/>
    <mergeCell ref="C233:F233"/>
    <mergeCell ref="A234:F234"/>
    <mergeCell ref="C235:F235"/>
    <mergeCell ref="C236:F236"/>
    <mergeCell ref="A237:F237"/>
    <mergeCell ref="A238:F238"/>
    <mergeCell ref="A227:F227"/>
    <mergeCell ref="C228:F228"/>
    <mergeCell ref="C229:F229"/>
    <mergeCell ref="C230:F230"/>
    <mergeCell ref="C231:F231"/>
    <mergeCell ref="C232:F232"/>
    <mergeCell ref="C221:F221"/>
    <mergeCell ref="C222:F222"/>
    <mergeCell ref="C223:F223"/>
    <mergeCell ref="C224:F224"/>
    <mergeCell ref="C225:F225"/>
    <mergeCell ref="A226:F226"/>
    <mergeCell ref="C215:F215"/>
    <mergeCell ref="C216:F216"/>
    <mergeCell ref="C217:F217"/>
    <mergeCell ref="C218:F218"/>
    <mergeCell ref="C219:F219"/>
    <mergeCell ref="C220:F220"/>
    <mergeCell ref="A209:F209"/>
    <mergeCell ref="A210:F210"/>
    <mergeCell ref="A211:F211"/>
    <mergeCell ref="A212:F212"/>
    <mergeCell ref="C213:F213"/>
    <mergeCell ref="C214:F214"/>
    <mergeCell ref="C203:F203"/>
    <mergeCell ref="C204:F204"/>
    <mergeCell ref="C205:F205"/>
    <mergeCell ref="C206:F206"/>
    <mergeCell ref="C207:F207"/>
    <mergeCell ref="C208:F208"/>
    <mergeCell ref="C197:F197"/>
    <mergeCell ref="C198:F198"/>
    <mergeCell ref="C199:F199"/>
    <mergeCell ref="C200:F200"/>
    <mergeCell ref="C201:F201"/>
    <mergeCell ref="C202:F202"/>
    <mergeCell ref="A191:F191"/>
    <mergeCell ref="A192:F192"/>
    <mergeCell ref="A193:F193"/>
    <mergeCell ref="A194:F194"/>
    <mergeCell ref="C195:F195"/>
    <mergeCell ref="C196:F196"/>
    <mergeCell ref="A185:F185"/>
    <mergeCell ref="A186:F186"/>
    <mergeCell ref="A187:F187"/>
    <mergeCell ref="C188:F188"/>
    <mergeCell ref="C189:F189"/>
    <mergeCell ref="A190:F190"/>
    <mergeCell ref="A179:F179"/>
    <mergeCell ref="A180:F180"/>
    <mergeCell ref="A181:F181"/>
    <mergeCell ref="C182:F182"/>
    <mergeCell ref="A183:F183"/>
    <mergeCell ref="A184:F184"/>
    <mergeCell ref="C173:F173"/>
    <mergeCell ref="C174:F174"/>
    <mergeCell ref="C175:F175"/>
    <mergeCell ref="C176:F176"/>
    <mergeCell ref="C177:F177"/>
    <mergeCell ref="A178:F178"/>
    <mergeCell ref="C167:F167"/>
    <mergeCell ref="C168:F168"/>
    <mergeCell ref="C169:F169"/>
    <mergeCell ref="C170:F170"/>
    <mergeCell ref="C171:F171"/>
    <mergeCell ref="C172:F172"/>
    <mergeCell ref="A161:F161"/>
    <mergeCell ref="A162:F162"/>
    <mergeCell ref="A163:F163"/>
    <mergeCell ref="A164:F164"/>
    <mergeCell ref="A165:F165"/>
    <mergeCell ref="C166:F166"/>
    <mergeCell ref="C155:F155"/>
    <mergeCell ref="C156:F156"/>
    <mergeCell ref="C157:F157"/>
    <mergeCell ref="C158:F158"/>
    <mergeCell ref="A159:F159"/>
    <mergeCell ref="A160:F160"/>
    <mergeCell ref="A149:F149"/>
    <mergeCell ref="A150:F150"/>
    <mergeCell ref="A151:F151"/>
    <mergeCell ref="A152:F152"/>
    <mergeCell ref="C153:F153"/>
    <mergeCell ref="C154:F154"/>
    <mergeCell ref="C143:F143"/>
    <mergeCell ref="A144:F144"/>
    <mergeCell ref="C145:F145"/>
    <mergeCell ref="A146:F146"/>
    <mergeCell ref="C147:F147"/>
    <mergeCell ref="A148:F148"/>
    <mergeCell ref="C137:F137"/>
    <mergeCell ref="A138:F138"/>
    <mergeCell ref="C139:F139"/>
    <mergeCell ref="C140:F140"/>
    <mergeCell ref="C141:F141"/>
    <mergeCell ref="A142:F142"/>
    <mergeCell ref="A131:F131"/>
    <mergeCell ref="A132:F132"/>
    <mergeCell ref="C133:F133"/>
    <mergeCell ref="C134:F134"/>
    <mergeCell ref="A135:F135"/>
    <mergeCell ref="A136:F136"/>
    <mergeCell ref="C125:F125"/>
    <mergeCell ref="A126:F126"/>
    <mergeCell ref="A127:F127"/>
    <mergeCell ref="C128:F128"/>
    <mergeCell ref="C129:F129"/>
    <mergeCell ref="A130:F130"/>
    <mergeCell ref="C119:F119"/>
    <mergeCell ref="A120:F120"/>
    <mergeCell ref="C121:F121"/>
    <mergeCell ref="A122:F122"/>
    <mergeCell ref="A123:F123"/>
    <mergeCell ref="A124:F124"/>
    <mergeCell ref="A113:F113"/>
    <mergeCell ref="C114:F114"/>
    <mergeCell ref="C115:F115"/>
    <mergeCell ref="A116:F116"/>
    <mergeCell ref="C117:F117"/>
    <mergeCell ref="A118:F118"/>
    <mergeCell ref="C107:F107"/>
    <mergeCell ref="C108:F108"/>
    <mergeCell ref="C109:F109"/>
    <mergeCell ref="A110:F110"/>
    <mergeCell ref="A111:F111"/>
    <mergeCell ref="C112:F112"/>
    <mergeCell ref="A101:F101"/>
    <mergeCell ref="A102:F102"/>
    <mergeCell ref="A103:F103"/>
    <mergeCell ref="A104:F104"/>
    <mergeCell ref="A105:F105"/>
    <mergeCell ref="C106:F106"/>
    <mergeCell ref="C95:F95"/>
    <mergeCell ref="A96:F96"/>
    <mergeCell ref="A97:F97"/>
    <mergeCell ref="A98:F98"/>
    <mergeCell ref="C99:F99"/>
    <mergeCell ref="C100:F100"/>
    <mergeCell ref="A89:F89"/>
    <mergeCell ref="A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A78:F78"/>
    <mergeCell ref="C79:F79"/>
    <mergeCell ref="A80:F80"/>
    <mergeCell ref="C81:F81"/>
    <mergeCell ref="C82:F82"/>
    <mergeCell ref="C71:F71"/>
    <mergeCell ref="C72:F72"/>
    <mergeCell ref="C73:F73"/>
    <mergeCell ref="C74:F74"/>
    <mergeCell ref="A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A64:F64"/>
    <mergeCell ref="C53:F53"/>
    <mergeCell ref="C54:F54"/>
    <mergeCell ref="C55:F55"/>
    <mergeCell ref="C56:F56"/>
    <mergeCell ref="C57:F57"/>
    <mergeCell ref="C58:F58"/>
    <mergeCell ref="C47:F47"/>
    <mergeCell ref="C48:F48"/>
    <mergeCell ref="A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A30:F30"/>
    <mergeCell ref="A31:F31"/>
    <mergeCell ref="A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A11:F11"/>
    <mergeCell ref="A12:F12"/>
    <mergeCell ref="A13:F13"/>
    <mergeCell ref="C14:F14"/>
    <mergeCell ref="C15:F15"/>
    <mergeCell ref="C16:F16"/>
    <mergeCell ref="A6:F6"/>
    <mergeCell ref="A7:F7"/>
    <mergeCell ref="A8:F8"/>
    <mergeCell ref="A9:F9"/>
    <mergeCell ref="A10:F10"/>
    <mergeCell ref="A2:B2"/>
    <mergeCell ref="C2:F2"/>
    <mergeCell ref="B3:F3"/>
  </mergeCells>
  <dataValidations count="106">
    <dataValidation type="decimal" allowBlank="1" showErrorMessage="1" errorTitle="Неверно указано Количество" error="минимальное количество для заказа = 2" sqref="N14">
      <formula1>2</formula1>
      <formula2>258</formula2>
    </dataValidation>
    <dataValidation type="decimal" allowBlank="1" showErrorMessage="1" errorTitle="Неверно указано Количество" error="минимальное количество для заказа = 2" sqref="N15">
      <formula1>2</formula1>
      <formula2>32</formula2>
    </dataValidation>
    <dataValidation type="decimal" allowBlank="1" showErrorMessage="1" errorTitle="Неверно указано Количество" error="минимальное количество для заказа = 2" sqref="N16">
      <formula1>2</formula1>
      <formula2>406</formula2>
    </dataValidation>
    <dataValidation type="decimal" allowBlank="1" showErrorMessage="1" errorTitle="Неверно указано Количество" error="минимальное количество для заказа = 2" sqref="N17">
      <formula1>2</formula1>
      <formula2>253</formula2>
    </dataValidation>
    <dataValidation type="decimal" allowBlank="1" showErrorMessage="1" errorTitle="Неверно указано Количество" error="минимальное количество для заказа = 2" sqref="N18">
      <formula1>2</formula1>
      <formula2>334</formula2>
    </dataValidation>
    <dataValidation type="decimal" allowBlank="1" showErrorMessage="1" errorTitle="Неверно указано Количество" error="минимальное количество для заказа = 2" sqref="N19">
      <formula1>2</formula1>
      <formula2>43</formula2>
    </dataValidation>
    <dataValidation type="decimal" allowBlank="1" showErrorMessage="1" errorTitle="Неверно указано Количество" error="минимальное количество для заказа = 2" sqref="N20">
      <formula1>2</formula1>
      <formula2>180</formula2>
    </dataValidation>
    <dataValidation type="decimal" allowBlank="1" showErrorMessage="1" errorTitle="Неверно указано Количество" error="минимальное количество для заказа = 2" sqref="N21">
      <formula1>2</formula1>
      <formula2>410</formula2>
    </dataValidation>
    <dataValidation type="decimal" allowBlank="1" showErrorMessage="1" errorTitle="Неверно указано Количество" error="минимальное количество для заказа = 2" sqref="N22">
      <formula1>2</formula1>
      <formula2>426</formula2>
    </dataValidation>
    <dataValidation type="decimal" allowBlank="1" showErrorMessage="1" errorTitle="Неверно указано Количество" error="минимальное количество для заказа = 2" sqref="N23 N170">
      <formula1>2</formula1>
      <formula2>350</formula2>
    </dataValidation>
    <dataValidation type="decimal" allowBlank="1" showErrorMessage="1" errorTitle="Неверно указано Количество" error="минимальное количество для заказа = 2" sqref="N24">
      <formula1>2</formula1>
      <formula2>308</formula2>
    </dataValidation>
    <dataValidation type="decimal" allowBlank="1" showErrorMessage="1" errorTitle="Неверно указано Количество" error="минимальное количество для заказа = 2" sqref="N25">
      <formula1>2</formula1>
      <formula2>442</formula2>
    </dataValidation>
    <dataValidation type="decimal" allowBlank="1" showErrorMessage="1" errorTitle="Неверно указано Количество" error="минимальное количество для заказа = 2" sqref="N26">
      <formula1>2</formula1>
      <formula2>422</formula2>
    </dataValidation>
    <dataValidation type="decimal" allowBlank="1" showErrorMessage="1" errorTitle="Неверно указано Количество" error="минимальное количество для заказа = 2" sqref="N27">
      <formula1>2</formula1>
      <formula2>237</formula2>
    </dataValidation>
    <dataValidation type="decimal" allowBlank="1" showErrorMessage="1" errorTitle="Неверно указано Количество" error="минимальное количество для заказа = 2" sqref="N28">
      <formula1>2</formula1>
      <formula2>183</formula2>
    </dataValidation>
    <dataValidation type="decimal" allowBlank="1" showErrorMessage="1" errorTitle="Неверно указано Количество" error="минимальное количество для заказа = 2" sqref="N29">
      <formula1>2</formula1>
      <formula2>343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3" sqref="L79 L133:L134 L336:L337">
      <formula1>3</formula1>
    </dataValidation>
    <dataValidation type="decimal" operator="greaterThanOrEqual" allowBlank="1" showErrorMessage="1" errorTitle="Нельзя заказать меньше чем :" error="минимальное количество для заказа = 3" sqref="N79 N133:N134 N336:N337">
      <formula1>3</formula1>
    </dataValidation>
    <dataValidation type="decimal" allowBlank="1" showErrorMessage="1" errorTitle="Неверно указано Количество" error="минимальное количество для заказа = 1" sqref="N91">
      <formula1>1</formula1>
      <formula2>169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" sqref="L112 L117 L119 L121 L182 L275 L293 L299 L301 L331 L334 L76:L77 L91:L95 L114:L115 L153:L158 L188:L189 L195:L208 L224:L225 L228:L229 L232:L233 L235:L236 L243:L246 L256:L259 L261:L266 L268:L271 L278:L280 L283:L286 L295:L296 L305:L311 L314:L317 L326:L328">
      <formula1>1</formula1>
    </dataValidation>
    <dataValidation type="decimal" allowBlank="1" showErrorMessage="1" errorTitle="Неверно указано Количество" error="минимальное количество для заказа = 1" sqref="N112">
      <formula1>1</formula1>
      <formula2>187</formula2>
    </dataValidation>
    <dataValidation type="decimal" allowBlank="1" showErrorMessage="1" errorTitle="Неверно указано Количество" error="минимальное количество для заказа = 1" sqref="N114">
      <formula1>1</formula1>
      <formula2>423</formula2>
    </dataValidation>
    <dataValidation type="decimal" allowBlank="1" showErrorMessage="1" errorTitle="Неверно указано Количество" error="минимальное количество для заказа = 1" sqref="N115">
      <formula1>1</formula1>
      <formula2>410</formula2>
    </dataValidation>
    <dataValidation type="decimal" allowBlank="1" showErrorMessage="1" errorTitle="Неверно указано Количество" error="минимальное количество для заказа = 1" sqref="N117">
      <formula1>1</formula1>
      <formula2>223</formula2>
    </dataValidation>
    <dataValidation type="decimal" allowBlank="1" showErrorMessage="1" errorTitle="Неверно указано Количество" error="минимальное количество для заказа = 1" sqref="N119">
      <formula1>1</formula1>
      <formula2>27</formula2>
    </dataValidation>
    <dataValidation type="decimal" allowBlank="1" showErrorMessage="1" errorTitle="Неверно указано Количество" error="минимальное количество для заказа = 1" sqref="N121">
      <formula1>1</formula1>
      <formula2>451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" sqref="L125 L137 L143 L145 L147 L14:L29 L81:L88 L139:L141 L166:L177 L213:L223 L230:L231 L290:L291 L319:L324 L329:L330 L340:L343">
      <formula1>2</formula1>
    </dataValidation>
    <dataValidation type="decimal" operator="greaterThanOrEqual" allowBlank="1" showErrorMessage="1" errorTitle="Нельзя заказать меньше чем :" error="минимальное количество для заказа = 2" sqref="N125 N137 N143 N145 N147 N81:N88 N139:N141 N323:N324 N329:N330 N342:N343">
      <formula1>2</formula1>
    </dataValidation>
    <dataValidation type="decimal" allowBlank="1" showErrorMessage="1" errorTitle="Неверно указано Количество" error="минимальное количество для заказа = 2" sqref="N166">
      <formula1>2</formula1>
      <formula2>393</formula2>
    </dataValidation>
    <dataValidation type="decimal" allowBlank="1" showErrorMessage="1" errorTitle="Неверно указано Количество" error="минимальное количество для заказа = 2" sqref="N167">
      <formula1>2</formula1>
      <formula2>302</formula2>
    </dataValidation>
    <dataValidation type="decimal" allowBlank="1" showErrorMessage="1" errorTitle="Неверно указано Количество" error="минимальное количество для заказа = 2" sqref="N168">
      <formula1>2</formula1>
      <formula2>340</formula2>
    </dataValidation>
    <dataValidation type="decimal" allowBlank="1" showErrorMessage="1" errorTitle="Неверно указано Количество" error="минимальное количество для заказа = 2" sqref="N169">
      <formula1>2</formula1>
      <formula2>279</formula2>
    </dataValidation>
    <dataValidation type="decimal" allowBlank="1" showErrorMessage="1" errorTitle="Неверно указано Количество" error="минимальное количество для заказа = 2" sqref="N171 N218:N219">
      <formula1>2</formula1>
      <formula2>387</formula2>
    </dataValidation>
    <dataValidation type="decimal" allowBlank="1" showErrorMessage="1" errorTitle="Неверно указано Количество" error="минимальное количество для заказа = 2" sqref="N172">
      <formula1>2</formula1>
      <formula2>415</formula2>
    </dataValidation>
    <dataValidation type="decimal" allowBlank="1" showErrorMessage="1" errorTitle="Неверно указано Количество" error="минимальное количество для заказа = 2" sqref="N173">
      <formula1>2</formula1>
      <formula2>323</formula2>
    </dataValidation>
    <dataValidation type="decimal" allowBlank="1" showErrorMessage="1" errorTitle="Неверно указано Количество" error="минимальное количество для заказа = 2" sqref="N174">
      <formula1>2</formula1>
      <formula2>304</formula2>
    </dataValidation>
    <dataValidation type="decimal" allowBlank="1" showErrorMessage="1" errorTitle="Неверно указано Количество" error="минимальное количество для заказа = 2" sqref="N175">
      <formula1>2</formula1>
      <formula2>359</formula2>
    </dataValidation>
    <dataValidation type="decimal" allowBlank="1" showErrorMessage="1" errorTitle="Неверно указано Количество" error="минимальное количество для заказа = 2" sqref="N176">
      <formula1>2</formula1>
      <formula2>299</formula2>
    </dataValidation>
    <dataValidation type="decimal" allowBlank="1" showErrorMessage="1" errorTitle="Неверно указано Количество" error="минимальное количество для заказа = 2" sqref="N177">
      <formula1>2</formula1>
      <formula2>370</formula2>
    </dataValidation>
    <dataValidation type="decimal" allowBlank="1" showErrorMessage="1" errorTitle="Неверно указано Количество" error="минимальное количество для заказа = 1" sqref="N182">
      <formula1>1</formula1>
      <formula2>173</formula2>
    </dataValidation>
    <dataValidation type="decimal" allowBlank="1" showErrorMessage="1" errorTitle="Неверно указано Количество" error="минимальное количество для заказа = 2" sqref="N213">
      <formula1>2</formula1>
      <formula2>122</formula2>
    </dataValidation>
    <dataValidation type="decimal" allowBlank="1" showErrorMessage="1" errorTitle="Неверно указано Количество" error="минимальное количество для заказа = 2" sqref="N214">
      <formula1>2</formula1>
      <formula2>260</formula2>
    </dataValidation>
    <dataValidation type="decimal" allowBlank="1" showErrorMessage="1" errorTitle="Неверно указано Количество" error="минимальное количество для заказа = 2" sqref="N215">
      <formula1>2</formula1>
      <formula2>421</formula2>
    </dataValidation>
    <dataValidation type="decimal" allowBlank="1" showErrorMessage="1" errorTitle="Неверно указано Количество" error="минимальное количество для заказа = 2" sqref="N216">
      <formula1>2</formula1>
      <formula2>440</formula2>
    </dataValidation>
    <dataValidation type="decimal" allowBlank="1" showErrorMessage="1" errorTitle="Неверно указано Количество" error="минимальное количество для заказа = 2" sqref="N217">
      <formula1>2</formula1>
      <formula2>326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4" sqref="L239">
      <formula1>4</formula1>
    </dataValidation>
    <dataValidation type="decimal" operator="greaterThanOrEqual" allowBlank="1" showErrorMessage="1" errorTitle="Нельзя заказать меньше чем :" error="минимальное количество для заказа = 4" sqref="N239">
      <formula1>4</formula1>
    </dataValidation>
    <dataValidation type="decimal" allowBlank="1" showErrorMessage="1" errorTitle="Неверно указано Количество" error="минимальное количество для заказа = 1" sqref="N270">
      <formula1>1</formula1>
      <formula2>36</formula2>
    </dataValidation>
    <dataValidation type="decimal" allowBlank="1" showErrorMessage="1" errorTitle="Неверно указано Количество" error="минимальное количество для заказа = 1" sqref="N271">
      <formula1>1</formula1>
      <formula2>81</formula2>
    </dataValidation>
    <dataValidation type="decimal" allowBlank="1" showErrorMessage="1" errorTitle="Неверно указано Количество" error="минимальное количество для заказа = 1" sqref="N275 N309">
      <formula1>1</formula1>
      <formula2>85</formula2>
    </dataValidation>
    <dataValidation type="decimal" allowBlank="1" showErrorMessage="1" errorTitle="Неверно указано Количество" error="минимальное количество для заказа = 1" sqref="N278 N310">
      <formula1>1</formula1>
      <formula2>26</formula2>
    </dataValidation>
    <dataValidation type="decimal" allowBlank="1" showErrorMessage="1" errorTitle="Неверно указано Количество" error="минимальное количество для заказа = 1" sqref="N279">
      <formula1>1</formula1>
      <formula2>83</formula2>
    </dataValidation>
    <dataValidation type="decimal" allowBlank="1" showErrorMessage="1" errorTitle="Неверно указано Количество" error="минимальное количество для заказа = 1" sqref="N280">
      <formula1>1</formula1>
      <formula2>49</formula2>
    </dataValidation>
    <dataValidation type="decimal" allowBlank="1" showErrorMessage="1" errorTitle="Неверно указано Количество" error="минимальное количество для заказа = 1" sqref="N283">
      <formula1>1</formula1>
      <formula2>92</formula2>
    </dataValidation>
    <dataValidation type="decimal" allowBlank="1" showErrorMessage="1" errorTitle="Неверно указано Количество" error="минимальное количество для заказа = 1" sqref="N284">
      <formula1>1</formula1>
      <formula2>33</formula2>
    </dataValidation>
    <dataValidation type="decimal" allowBlank="1" showErrorMessage="1" errorTitle="Неверно указано Количество" error="минимальное количество для заказа = 1" sqref="N285">
      <formula1>1</formula1>
      <formula2>144</formula2>
    </dataValidation>
    <dataValidation type="decimal" allowBlank="1" showErrorMessage="1" errorTitle="Неверно указано Количество" error="минимальное количество для заказа = 1" sqref="N286">
      <formula1>1</formula1>
      <formula2>62</formula2>
    </dataValidation>
    <dataValidation type="decimal" allowBlank="1" showErrorMessage="1" errorTitle="Неверно указано Количество" error="минимальное количество для заказа = 1" sqref="N293">
      <formula1>1</formula1>
      <formula2>202</formula2>
    </dataValidation>
    <dataValidation type="decimal" allowBlank="1" showErrorMessage="1" errorTitle="Неверно указано Количество" error="минимальное количество для заказа = 1" sqref="N299">
      <formula1>1</formula1>
      <formula2>216</formula2>
    </dataValidation>
    <dataValidation type="decimal" allowBlank="1" showErrorMessage="1" errorTitle="Неверно указано Количество" error="минимальное количество для заказа = 1" sqref="N301">
      <formula1>1</formula1>
      <formula2>111</formula2>
    </dataValidation>
    <dataValidation type="decimal" allowBlank="1" showErrorMessage="1" errorTitle="Неверно указано Количество" error="минимальное количество для заказа = 1" sqref="N305">
      <formula1>1</formula1>
      <formula2>76</formula2>
    </dataValidation>
    <dataValidation type="decimal" allowBlank="1" showErrorMessage="1" errorTitle="Неверно указано Количество" error="минимальное количество для заказа = 1" sqref="N306">
      <formula1>1</formula1>
      <formula2>66</formula2>
    </dataValidation>
    <dataValidation type="decimal" allowBlank="1" showErrorMessage="1" errorTitle="Неверно указано Количество" error="минимальное количество для заказа = 1" sqref="N307">
      <formula1>1</formula1>
      <formula2>37</formula2>
    </dataValidation>
    <dataValidation type="decimal" allowBlank="1" showErrorMessage="1" errorTitle="Неверно указано Количество" error="минимальное количество для заказа = 1" sqref="N308">
      <formula1>1</formula1>
      <formula2>74</formula2>
    </dataValidation>
    <dataValidation type="decimal" allowBlank="1" showErrorMessage="1" errorTitle="Неверно указано Количество" error="минимальное количество для заказа = 1" sqref="N311">
      <formula1>1</formula1>
      <formula2>143</formula2>
    </dataValidation>
    <dataValidation type="decimal" allowBlank="1" showErrorMessage="1" errorTitle="Неверно указано Количество" error="минимальное количество для заказа = 1" sqref="N326">
      <formula1>1</formula1>
      <formula2>105</formula2>
    </dataValidation>
    <dataValidation type="decimal" allowBlank="1" showErrorMessage="1" errorTitle="Неверно указано Количество" error="минимальное количество для заказа = 1" sqref="N327">
      <formula1>1</formula1>
      <formula2>160</formula2>
    </dataValidation>
    <dataValidation type="decimal" allowBlank="1" showErrorMessage="1" errorTitle="Неверно указано Количество" error="минимальное количество для заказа = 1" sqref="N328">
      <formula1>1</formula1>
      <formula2>158</formula2>
    </dataValidation>
    <dataValidation type="decimal" allowBlank="1" showErrorMessage="1" errorTitle="Неверно указано Количество" error="минимальное количество для заказа = 1" sqref="N331">
      <formula1>1</formula1>
      <formula2>265</formula2>
    </dataValidation>
    <dataValidation type="decimal" allowBlank="1" showErrorMessage="1" errorTitle="Неверно указано Количество" error="минимальное количество для заказа = 1" sqref="N334">
      <formula1>1</formula1>
      <formula2>23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6" sqref="L33:L48 L50:L63 L65:L74 L99:L100 L106:L109 L128:L129 L240:L241 L247:L248">
      <formula1>6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2" sqref="L252:L253">
      <formula1>12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5" sqref="L338:L339">
      <formula1>5</formula1>
    </dataValidation>
    <dataValidation type="decimal" operator="greaterThanOrEqual" allowBlank="1" showErrorMessage="1" errorTitle="Нельзя заказать меньше чем :" error="минимальное количество для заказа = 6" sqref="N33:N48 N50:N53 N56:N63 N67:N74 N99:N100 N106:N109 N128:N129 N240:N241 N247:N248">
      <formula1>6</formula1>
    </dataValidation>
    <dataValidation type="decimal" allowBlank="1" showErrorMessage="1" errorTitle="Неверно указано Количество" error="минимальное количество для заказа = 6" sqref="N54:N55">
      <formula1>6</formula1>
      <formula2>432</formula2>
    </dataValidation>
    <dataValidation type="decimal" allowBlank="1" showErrorMessage="1" errorTitle="Неверно указано Количество" error="минимальное количество для заказа = 6" sqref="N65:N66">
      <formula1>6</formula1>
      <formula2>312</formula2>
    </dataValidation>
    <dataValidation type="decimal" operator="greaterThanOrEqual" allowBlank="1" showErrorMessage="1" errorTitle="Нельзя заказать меньше чем :" error="минимальное количество для заказа = 1" sqref="N76:N77 N153:N158 N201:N202 N205:N206">
      <formula1>1</formula1>
    </dataValidation>
    <dataValidation type="decimal" allowBlank="1" showErrorMessage="1" errorTitle="Неверно указано Количество" error="минимальное количество для заказа = 1" sqref="N92:N93">
      <formula1>1</formula1>
      <formula2>129</formula2>
    </dataValidation>
    <dataValidation type="decimal" allowBlank="1" showErrorMessage="1" errorTitle="Неверно указано Количество" error="минимальное количество для заказа = 1" sqref="N94:N95">
      <formula1>1</formula1>
      <formula2>175</formula2>
    </dataValidation>
    <dataValidation type="decimal" allowBlank="1" showErrorMessage="1" errorTitle="Неверно указано Количество" error="минимальное количество для заказа = 1" sqref="N188:N189 N235:N236">
      <formula1>1</formula1>
      <formula2>287</formula2>
    </dataValidation>
    <dataValidation type="decimal" allowBlank="1" showErrorMessage="1" errorTitle="Неверно указано Количество" error="минимальное количество для заказа = 1" sqref="N195:N196">
      <formula1>1</formula1>
      <formula2>467</formula2>
    </dataValidation>
    <dataValidation type="decimal" allowBlank="1" showErrorMessage="1" errorTitle="Неверно указано Количество" error="минимальное количество для заказа = 1" sqref="N197:N198">
      <formula1>1</formula1>
      <formula2>367</formula2>
    </dataValidation>
    <dataValidation type="decimal" allowBlank="1" showErrorMessage="1" errorTitle="Неверно указано Количество" error="минимальное количество для заказа = 1" sqref="N199:N200">
      <formula1>1</formula1>
      <formula2>455</formula2>
    </dataValidation>
    <dataValidation type="decimal" allowBlank="1" showErrorMessage="1" errorTitle="Неверно указано Количество" error="минимальное количество для заказа = 1" sqref="N203:N204">
      <formula1>1</formula1>
      <formula2>446</formula2>
    </dataValidation>
    <dataValidation type="decimal" allowBlank="1" showErrorMessage="1" errorTitle="Неверно указано Количество" error="минимальное количество для заказа = 1" sqref="N207:N208">
      <formula1>1</formula1>
      <formula2>395</formula2>
    </dataValidation>
    <dataValidation type="decimal" allowBlank="1" showErrorMessage="1" errorTitle="Неверно указано Количество" error="минимальное количество для заказа = 2" sqref="N220:N221">
      <formula1>2</formula1>
      <formula2>427</formula2>
    </dataValidation>
    <dataValidation type="decimal" allowBlank="1" showErrorMessage="1" errorTitle="Неверно указано Количество" error="минимальное количество для заказа = 2" sqref="N222:N223">
      <formula1>2</formula1>
      <formula2>278</formula2>
    </dataValidation>
    <dataValidation type="decimal" allowBlank="1" showErrorMessage="1" errorTitle="Неверно указано Количество" error="минимальное количество для заказа = 1" sqref="N224:N225 N258:N259">
      <formula1>1</formula1>
      <formula2>69</formula2>
    </dataValidation>
    <dataValidation type="decimal" allowBlank="1" showErrorMessage="1" errorTitle="Неверно указано Количество" error="минимальное количество для заказа = 1" sqref="N228:N229">
      <formula1>1</formula1>
      <formula2>148</formula2>
    </dataValidation>
    <dataValidation type="decimal" allowBlank="1" showErrorMessage="1" errorTitle="Неверно указано Количество" error="минимальное количество для заказа = 2" sqref="N230:N231">
      <formula1>2</formula1>
      <formula2>152</formula2>
    </dataValidation>
    <dataValidation type="decimal" allowBlank="1" showErrorMessage="1" errorTitle="Неверно указано Количество" error="минимальное количество для заказа = 1" sqref="N232:N233">
      <formula1>1</formula1>
      <formula2>261</formula2>
    </dataValidation>
    <dataValidation type="decimal" allowBlank="1" showErrorMessage="1" errorTitle="Неверно указано Количество" error="минимальное количество для заказа = 1" sqref="N243:N244">
      <formula1>1</formula1>
      <formula2>183</formula2>
    </dataValidation>
    <dataValidation type="decimal" allowBlank="1" showErrorMessage="1" errorTitle="Неверно указано Количество" error="минимальное количество для заказа = 1" sqref="N245:N246">
      <formula1>1</formula1>
      <formula2>198</formula2>
    </dataValidation>
    <dataValidation type="decimal" operator="greaterThanOrEqual" allowBlank="1" showErrorMessage="1" errorTitle="Нельзя заказать меньше чем :" error="минимальное количество для заказа = 12" sqref="N252:N253">
      <formula1>12</formula1>
    </dataValidation>
    <dataValidation type="decimal" allowBlank="1" showErrorMessage="1" errorTitle="Неверно указано Количество" error="минимальное количество для заказа = 1" sqref="N256:N257">
      <formula1>1</formula1>
      <formula2>8</formula2>
    </dataValidation>
    <dataValidation type="decimal" allowBlank="1" showErrorMessage="1" errorTitle="Неверно указано Количество" error="минимальное количество для заказа = 1" sqref="N261:N262">
      <formula1>1</formula1>
      <formula2>242</formula2>
    </dataValidation>
    <dataValidation type="decimal" allowBlank="1" showErrorMessage="1" errorTitle="Неверно указано Количество" error="минимальное количество для заказа = 1" sqref="N263:N264">
      <formula1>1</formula1>
      <formula2>210</formula2>
    </dataValidation>
    <dataValidation type="decimal" allowBlank="1" showErrorMessage="1" errorTitle="Неверно указано Количество" error="минимальное количество для заказа = 1" sqref="N265:N266">
      <formula1>1</formula1>
      <formula2>209</formula2>
    </dataValidation>
    <dataValidation type="decimal" allowBlank="1" showErrorMessage="1" errorTitle="Неверно указано Количество" error="минимальное количество для заказа = 1" sqref="N268:N269">
      <formula1>1</formula1>
      <formula2>378</formula2>
    </dataValidation>
    <dataValidation type="decimal" allowBlank="1" showErrorMessage="1" errorTitle="Неверно указано Количество" error="минимальное количество для заказа = 2" sqref="N290:N291">
      <formula1>2</formula1>
      <formula2>254</formula2>
    </dataValidation>
    <dataValidation type="decimal" allowBlank="1" showErrorMessage="1" errorTitle="Неверно указано Количество" error="минимальное количество для заказа = 1" sqref="N295:N296">
      <formula1>1</formula1>
      <formula2>186</formula2>
    </dataValidation>
    <dataValidation type="decimal" allowBlank="1" showErrorMessage="1" errorTitle="Неверно указано Количество" error="минимальное количество для заказа = 1" sqref="N314:N315">
      <formula1>1</formula1>
      <formula2>132</formula2>
    </dataValidation>
    <dataValidation type="decimal" allowBlank="1" showErrorMessage="1" errorTitle="Неверно указано Количество" error="минимальное количество для заказа = 1" sqref="N316:N317">
      <formula1>1</formula1>
      <formula2>80</formula2>
    </dataValidation>
    <dataValidation type="decimal" allowBlank="1" showErrorMessage="1" errorTitle="Неверно указано Количество" error="минимальное количество для заказа = 2" sqref="N319:N322">
      <formula1>2</formula1>
      <formula2>478</formula2>
    </dataValidation>
    <dataValidation type="decimal" operator="greaterThanOrEqual" allowBlank="1" showErrorMessage="1" errorTitle="Нельзя заказать меньше чем :" error="минимальное количество для заказа = 5" sqref="N338:N339">
      <formula1>5</formula1>
    </dataValidation>
    <dataValidation type="decimal" allowBlank="1" showErrorMessage="1" errorTitle="Неверно указано Количество" error="минимальное количество для заказа = 2" sqref="N340:N341">
      <formula1>2</formula1>
      <formula2>360</formula2>
    </dataValidation>
  </dataValidations>
  <pageMargins left="0.39" right="0.39" top="0.39" bottom="0.39" header="0" footer="0"/>
  <pageSetup paperSize="9" fitToWidth="0" fitToHeight="0" pageOrder="overThenDown" orientation="portrait" horizontalDpi="0" verticalDpi="0" copies="0"/>
  <headerFooter scaleWithDoc="0"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</dc:creator>
  <cp:lastModifiedBy>shabanova</cp:lastModifiedBy>
  <cp:revision>1</cp:revision>
  <cp:lastPrinted>2026-08-25T13:17:19Z</cp:lastPrinted>
  <dcterms:created xsi:type="dcterms:W3CDTF">2026-08-25T13:17:19Z</dcterms:created>
  <dcterms:modified xsi:type="dcterms:W3CDTF">2026-08-27T09:48:44Z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1049-12.1.0.28032</vt:lpwstr>
  </property>
  <property fmtid="{D5CDD505-2E9C-101B-9397-08002B2CF9AE}" pid="3" name="ICV">
    <vt:lpwstr>26885B3F6C1B4F26A99EA8F500818BAE_12</vt:lpwstr>
  </property>
  <property fmtid="{D5CDD505-2E9C-101B-9397-08002B2CF9AE}" pid="4" name="CalculationRule">
    <vt:r8>0</vt:r8>
  </property>
</Properties>
</file>